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m\Downloads\"/>
    </mc:Choice>
  </mc:AlternateContent>
  <xr:revisionPtr revIDLastSave="0" documentId="13_ncr:1_{AD4B267A-4D09-44F8-827B-F5463A685166}" xr6:coauthVersionLast="47" xr6:coauthVersionMax="47" xr10:uidLastSave="{00000000-0000-0000-0000-000000000000}"/>
  <bookViews>
    <workbookView xWindow="732" yWindow="1608" windowWidth="18204" windowHeight="10236" xr2:uid="{A3289997-F437-4726-8B82-EA836E7A072B}"/>
  </bookViews>
  <sheets>
    <sheet name="Sheet1" sheetId="1" r:id="rId1"/>
  </sheets>
  <definedNames>
    <definedName name="solver_adj" localSheetId="0" hidden="1">Sheet1!$C$1:$C$3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Sheet1!$E$4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5" i="1"/>
  <c r="D5" i="1" s="1"/>
  <c r="E4" i="1" l="1"/>
</calcChain>
</file>

<file path=xl/sharedStrings.xml><?xml version="1.0" encoding="utf-8"?>
<sst xmlns="http://schemas.openxmlformats.org/spreadsheetml/2006/main" count="7" uniqueCount="7">
  <si>
    <t>Years since 1980</t>
  </si>
  <si>
    <t>Thousands of deaths from AIDS</t>
  </si>
  <si>
    <t>L</t>
  </si>
  <si>
    <t>x0</t>
  </si>
  <si>
    <t>k</t>
  </si>
  <si>
    <t>Logistic fit</t>
  </si>
  <si>
    <t>sum of the square deviations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</si>
</sst>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AIDS Deaths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Thousands of deaths from AIDS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Sheet1!$A$5:$A$15</c:f>
              <c:numCache>
                <c:formatCode>General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</c:numCache>
            </c:numRef>
          </c:xVal>
          <c:yVal>
            <c:numRef>
              <c:f>Sheet1!$B$5:$B$15</c:f>
              <c:numCache>
                <c:formatCode>General</c:formatCode>
                <c:ptCount val="11"/>
                <c:pt idx="0">
                  <c:v>0.61799999999999999</c:v>
                </c:pt>
                <c:pt idx="1">
                  <c:v>1.5</c:v>
                </c:pt>
                <c:pt idx="2">
                  <c:v>3.3477999999999999</c:v>
                </c:pt>
                <c:pt idx="3">
                  <c:v>6.9329999999999998</c:v>
                </c:pt>
                <c:pt idx="4">
                  <c:v>12.03</c:v>
                </c:pt>
                <c:pt idx="5">
                  <c:v>16.29</c:v>
                </c:pt>
                <c:pt idx="6">
                  <c:v>20.966999999999999</c:v>
                </c:pt>
                <c:pt idx="7">
                  <c:v>27.527000000000001</c:v>
                </c:pt>
                <c:pt idx="8">
                  <c:v>31.11</c:v>
                </c:pt>
                <c:pt idx="9">
                  <c:v>35.69</c:v>
                </c:pt>
                <c:pt idx="10">
                  <c:v>38.332999999999998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07-4D83-B673-32AF825DB207}"/>
            </c:ext>
          </c:extLst>
        </c:ser>
        <c:ser>
          <c:idx val="1"/>
          <c:order val="1"/>
          <c:tx>
            <c:strRef>
              <c:f>Sheet1!$C$4</c:f>
              <c:strCache>
                <c:ptCount val="1"/>
                <c:pt idx="0">
                  <c:v>Logistic fit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Sheet1!$A$5:$A$15</c:f>
              <c:numCache>
                <c:formatCode>General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</c:numCache>
            </c:numRef>
          </c:xVal>
          <c:yVal>
            <c:numRef>
              <c:f>Sheet1!$C$5:$C$15</c:f>
              <c:numCache>
                <c:formatCode>General</c:formatCode>
                <c:ptCount val="11"/>
                <c:pt idx="0">
                  <c:v>1.4314518205637445</c:v>
                </c:pt>
                <c:pt idx="1">
                  <c:v>2.4648206891380835</c:v>
                </c:pt>
                <c:pt idx="2">
                  <c:v>4.166492996781642</c:v>
                </c:pt>
                <c:pt idx="3">
                  <c:v>6.8368899785376724</c:v>
                </c:pt>
                <c:pt idx="4">
                  <c:v>10.726272172900382</c:v>
                </c:pt>
                <c:pt idx="5">
                  <c:v>15.816877337318044</c:v>
                </c:pt>
                <c:pt idx="6">
                  <c:v>21.622579277418311</c:v>
                </c:pt>
                <c:pt idx="7">
                  <c:v>27.289649325079523</c:v>
                </c:pt>
                <c:pt idx="8">
                  <c:v>32.040572231065021</c:v>
                </c:pt>
                <c:pt idx="9">
                  <c:v>35.541135788118432</c:v>
                </c:pt>
                <c:pt idx="10">
                  <c:v>37.882695362383132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07-4D83-B673-32AF825DB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083488"/>
        <c:axId val="117723840"/>
      </c:scatterChart>
      <c:valAx>
        <c:axId val="125083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 since 1980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23840"/>
        <c:crosses val="autoZero"/>
        <c:crossBetween val="midCat"/>
      </c:valAx>
      <c:valAx>
        <c:axId val="11772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Thousands of deaths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083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339090</xdr:colOff>
      <xdr:row>0</xdr:row>
      <xdr:rowOff>114300</xdr:rowOff>
    </xdr:from>
    <xdr:to>
      <xdr:col>15</xdr:col>
      <xdr:colOff>34290</xdr:colOff>
      <xdr:row>15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0B26E9B-383E-ECD1-30F4-F82ABA36A2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8599-0941-4464-AC14-FB43C03112D2}">
  <dimension ref="A1:E15"/>
  <sheetViews>
    <sheetView tabSelected="1" workbookViewId="0">
      <selection activeCell="D5" sqref="D5"/>
    </sheetView>
  </sheetViews>
  <sheetFormatPr defaultRowHeight="14.4" x14ac:dyDescent="0.3"/>
  <cols>
    <col min="1" max="1" width="14.5546875" bestFit="1" customWidth="1"/>
    <col min="2" max="2" width="27.6640625" customWidth="1"/>
  </cols>
  <sheetData>
    <row r="1" spans="1:5" x14ac:dyDescent="0.3">
      <c r="B1" t="s">
        <v>2</v>
      </c>
      <c r="C1">
        <v>41.439660508201818</v>
      </c>
    </row>
    <row r="2" spans="1:5" x14ac:dyDescent="0.3">
      <c r="B2" t="s">
        <v>3</v>
      </c>
      <c r="C2">
        <v>7.8469204282748635</v>
      </c>
    </row>
    <row r="3" spans="1:5" x14ac:dyDescent="0.3">
      <c r="B3" t="s">
        <v>4</v>
      </c>
      <c r="C3">
        <v>0.56959821887862583</v>
      </c>
      <c r="E3" t="s">
        <v>6</v>
      </c>
    </row>
    <row r="4" spans="1:5" x14ac:dyDescent="0.3">
      <c r="A4" t="s">
        <v>0</v>
      </c>
      <c r="B4" t="s">
        <v>1</v>
      </c>
      <c r="C4" t="s">
        <v>5</v>
      </c>
      <c r="E4">
        <f>SUM(D5:D15)</f>
        <v>5.7726485162025361</v>
      </c>
    </row>
    <row r="5" spans="1:5" x14ac:dyDescent="0.3">
      <c r="A5">
        <v>2</v>
      </c>
      <c r="B5">
        <v>0.61799999999999999</v>
      </c>
      <c r="C5">
        <f>C$1/(1+EXP(-C$3*(A5-C$2)))</f>
        <v>1.4314518205637445</v>
      </c>
      <c r="D5">
        <f>(B5-C5)^2</f>
        <v>0.6617038643784704</v>
      </c>
    </row>
    <row r="6" spans="1:5" x14ac:dyDescent="0.3">
      <c r="A6">
        <v>3</v>
      </c>
      <c r="B6">
        <v>1.5</v>
      </c>
      <c r="C6">
        <f t="shared" ref="C6:C15" si="0">C$1/(1+EXP(-C$3*(A6-C$2)))</f>
        <v>2.4648206891380835</v>
      </c>
      <c r="D6">
        <f t="shared" ref="D6:D15" si="1">(B6-C6)^2</f>
        <v>0.93087896218888633</v>
      </c>
    </row>
    <row r="7" spans="1:5" x14ac:dyDescent="0.3">
      <c r="A7">
        <v>4</v>
      </c>
      <c r="B7">
        <v>3.3477999999999999</v>
      </c>
      <c r="C7">
        <f t="shared" si="0"/>
        <v>4.166492996781642</v>
      </c>
      <c r="D7">
        <f t="shared" si="1"/>
        <v>0.67025822297930582</v>
      </c>
    </row>
    <row r="8" spans="1:5" x14ac:dyDescent="0.3">
      <c r="A8">
        <v>5</v>
      </c>
      <c r="B8">
        <v>6.9329999999999998</v>
      </c>
      <c r="C8">
        <f t="shared" si="0"/>
        <v>6.8368899785376724</v>
      </c>
      <c r="D8">
        <f t="shared" si="1"/>
        <v>9.2371362254890319E-3</v>
      </c>
    </row>
    <row r="9" spans="1:5" x14ac:dyDescent="0.3">
      <c r="A9">
        <v>6</v>
      </c>
      <c r="B9">
        <v>12.03</v>
      </c>
      <c r="C9">
        <f t="shared" si="0"/>
        <v>10.726272172900382</v>
      </c>
      <c r="D9">
        <f t="shared" si="1"/>
        <v>1.6997062471538902</v>
      </c>
    </row>
    <row r="10" spans="1:5" x14ac:dyDescent="0.3">
      <c r="A10">
        <v>7</v>
      </c>
      <c r="B10">
        <v>16.29</v>
      </c>
      <c r="C10">
        <f t="shared" si="0"/>
        <v>15.816877337318044</v>
      </c>
      <c r="D10">
        <f t="shared" si="1"/>
        <v>0.22384505394326351</v>
      </c>
    </row>
    <row r="11" spans="1:5" x14ac:dyDescent="0.3">
      <c r="A11">
        <v>8</v>
      </c>
      <c r="B11">
        <v>20.966999999999999</v>
      </c>
      <c r="C11">
        <f t="shared" si="0"/>
        <v>21.622579277418311</v>
      </c>
      <c r="D11">
        <f t="shared" si="1"/>
        <v>0.42978418898031578</v>
      </c>
    </row>
    <row r="12" spans="1:5" x14ac:dyDescent="0.3">
      <c r="A12">
        <v>9</v>
      </c>
      <c r="B12">
        <v>27.527000000000001</v>
      </c>
      <c r="C12">
        <f t="shared" si="0"/>
        <v>27.289649325079523</v>
      </c>
      <c r="D12">
        <f t="shared" si="1"/>
        <v>5.6335342885206377E-2</v>
      </c>
    </row>
    <row r="13" spans="1:5" x14ac:dyDescent="0.3">
      <c r="A13">
        <v>10</v>
      </c>
      <c r="B13">
        <v>31.11</v>
      </c>
      <c r="C13">
        <f t="shared" si="0"/>
        <v>32.040572231065021</v>
      </c>
      <c r="D13">
        <f t="shared" si="1"/>
        <v>0.86596467722933101</v>
      </c>
    </row>
    <row r="14" spans="1:5" x14ac:dyDescent="0.3">
      <c r="A14">
        <v>11</v>
      </c>
      <c r="B14">
        <v>35.69</v>
      </c>
      <c r="C14">
        <f t="shared" si="0"/>
        <v>35.541135788118432</v>
      </c>
      <c r="D14">
        <f t="shared" si="1"/>
        <v>2.2160553579119828E-2</v>
      </c>
    </row>
    <row r="15" spans="1:5" x14ac:dyDescent="0.3">
      <c r="A15">
        <v>12</v>
      </c>
      <c r="B15">
        <v>38.332999999999998</v>
      </c>
      <c r="C15">
        <f t="shared" si="0"/>
        <v>37.882695362383132</v>
      </c>
      <c r="D15">
        <f t="shared" si="1"/>
        <v>0.20277426665925782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Blum</dc:creator>
  <cp:lastModifiedBy>Thomas Blum</cp:lastModifiedBy>
  <dcterms:created xsi:type="dcterms:W3CDTF">2023-06-27T21:46:52Z</dcterms:created>
  <dcterms:modified xsi:type="dcterms:W3CDTF">2023-06-28T19:05:52Z</dcterms:modified>
</cp:coreProperties>
</file>