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wnloads\"/>
    </mc:Choice>
  </mc:AlternateContent>
  <xr:revisionPtr revIDLastSave="0" documentId="13_ncr:1_{70E46D56-3206-4996-8276-626539E08B90}" xr6:coauthVersionLast="47" xr6:coauthVersionMax="47" xr10:uidLastSave="{00000000-0000-0000-0000-000000000000}"/>
  <bookViews>
    <workbookView xWindow="1188" yWindow="1572" windowWidth="17028" windowHeight="10236" xr2:uid="{63C9EE74-944C-427D-A976-2CE2BF7B04AD}"/>
  </bookViews>
  <sheets>
    <sheet name="Sheet1" sheetId="1" r:id="rId1"/>
  </sheets>
  <definedNames>
    <definedName name="solver_adj" localSheetId="0" hidden="1">Sheet1!$C$1:$C$3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Sheet1!$E$4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50" i="1"/>
  <c r="D50" i="1" s="1"/>
  <c r="C51" i="1"/>
  <c r="D51" i="1" s="1"/>
  <c r="C52" i="1"/>
  <c r="D52" i="1" s="1"/>
  <c r="C53" i="1"/>
  <c r="D53" i="1" s="1"/>
  <c r="C54" i="1"/>
  <c r="D54" i="1" s="1"/>
  <c r="C55" i="1"/>
  <c r="D55" i="1" s="1"/>
  <c r="C56" i="1"/>
  <c r="D56" i="1" s="1"/>
  <c r="C57" i="1"/>
  <c r="D57" i="1" s="1"/>
  <c r="C58" i="1"/>
  <c r="D58" i="1" s="1"/>
  <c r="C59" i="1"/>
  <c r="D59" i="1" s="1"/>
  <c r="C60" i="1"/>
  <c r="D60" i="1" s="1"/>
  <c r="C61" i="1"/>
  <c r="D61" i="1" s="1"/>
  <c r="C62" i="1"/>
  <c r="D62" i="1" s="1"/>
  <c r="C63" i="1"/>
  <c r="D63" i="1" s="1"/>
  <c r="C64" i="1"/>
  <c r="D64" i="1" s="1"/>
  <c r="C65" i="1"/>
  <c r="D65" i="1" s="1"/>
  <c r="C66" i="1"/>
  <c r="D66" i="1" s="1"/>
  <c r="C67" i="1"/>
  <c r="D67" i="1" s="1"/>
  <c r="C68" i="1"/>
  <c r="D68" i="1" s="1"/>
  <c r="C69" i="1"/>
  <c r="D69" i="1" s="1"/>
  <c r="C70" i="1"/>
  <c r="D70" i="1" s="1"/>
  <c r="C71" i="1"/>
  <c r="D71" i="1" s="1"/>
  <c r="C72" i="1"/>
  <c r="D72" i="1" s="1"/>
  <c r="C73" i="1"/>
  <c r="D73" i="1" s="1"/>
  <c r="C74" i="1"/>
  <c r="D74" i="1" s="1"/>
  <c r="C75" i="1"/>
  <c r="D75" i="1" s="1"/>
  <c r="C76" i="1"/>
  <c r="D76" i="1" s="1"/>
  <c r="C77" i="1"/>
  <c r="D77" i="1" s="1"/>
  <c r="C78" i="1"/>
  <c r="D78" i="1" s="1"/>
  <c r="C79" i="1"/>
  <c r="D79" i="1" s="1"/>
  <c r="C80" i="1"/>
  <c r="D80" i="1" s="1"/>
  <c r="C81" i="1"/>
  <c r="D81" i="1" s="1"/>
  <c r="C82" i="1"/>
  <c r="D82" i="1" s="1"/>
  <c r="C83" i="1"/>
  <c r="D83" i="1" s="1"/>
  <c r="C84" i="1"/>
  <c r="D84" i="1" s="1"/>
  <c r="C85" i="1"/>
  <c r="D85" i="1" s="1"/>
  <c r="C86" i="1"/>
  <c r="D86" i="1" s="1"/>
  <c r="C87" i="1"/>
  <c r="D87" i="1" s="1"/>
  <c r="C88" i="1"/>
  <c r="D88" i="1" s="1"/>
  <c r="C89" i="1"/>
  <c r="D89" i="1" s="1"/>
  <c r="C90" i="1"/>
  <c r="D90" i="1" s="1"/>
  <c r="C91" i="1"/>
  <c r="D91" i="1" s="1"/>
  <c r="C92" i="1"/>
  <c r="D92" i="1" s="1"/>
  <c r="C93" i="1"/>
  <c r="D93" i="1" s="1"/>
  <c r="C94" i="1"/>
  <c r="D94" i="1" s="1"/>
  <c r="C95" i="1"/>
  <c r="D95" i="1" s="1"/>
  <c r="C96" i="1"/>
  <c r="D96" i="1" s="1"/>
  <c r="C97" i="1"/>
  <c r="D97" i="1" s="1"/>
  <c r="C98" i="1"/>
  <c r="D98" i="1" s="1"/>
  <c r="C99" i="1"/>
  <c r="D99" i="1" s="1"/>
  <c r="C100" i="1"/>
  <c r="D100" i="1" s="1"/>
  <c r="C101" i="1"/>
  <c r="D101" i="1" s="1"/>
  <c r="C102" i="1"/>
  <c r="D102" i="1" s="1"/>
  <c r="C103" i="1"/>
  <c r="D103" i="1" s="1"/>
  <c r="C104" i="1"/>
  <c r="D104" i="1" s="1"/>
  <c r="C105" i="1"/>
  <c r="D105" i="1" s="1"/>
  <c r="C5" i="1"/>
  <c r="D5" i="1" s="1"/>
  <c r="E4" i="1" l="1"/>
</calcChain>
</file>

<file path=xl/sharedStrings.xml><?xml version="1.0" encoding="utf-8"?>
<sst xmlns="http://schemas.openxmlformats.org/spreadsheetml/2006/main" count="8" uniqueCount="7">
  <si>
    <t>Wavelength (in nm)</t>
  </si>
  <si>
    <t>Absorbance</t>
  </si>
  <si>
    <t>peak height</t>
  </si>
  <si>
    <t>peak position</t>
  </si>
  <si>
    <t>peak width</t>
  </si>
  <si>
    <t>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</si>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</sst>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Absorbance Spectrum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Sheet1!$A$5:$A$105</c:f>
              <c:numCache>
                <c:formatCode>General</c:formatCode>
                <c:ptCount val="101"/>
                <c:pt idx="0">
                  <c:v>400</c:v>
                </c:pt>
                <c:pt idx="1">
                  <c:v>404</c:v>
                </c:pt>
                <c:pt idx="2">
                  <c:v>408</c:v>
                </c:pt>
                <c:pt idx="3">
                  <c:v>412</c:v>
                </c:pt>
                <c:pt idx="4">
                  <c:v>416</c:v>
                </c:pt>
                <c:pt idx="5">
                  <c:v>420</c:v>
                </c:pt>
                <c:pt idx="6">
                  <c:v>424</c:v>
                </c:pt>
                <c:pt idx="7">
                  <c:v>428</c:v>
                </c:pt>
                <c:pt idx="8">
                  <c:v>432</c:v>
                </c:pt>
                <c:pt idx="9">
                  <c:v>436</c:v>
                </c:pt>
                <c:pt idx="10">
                  <c:v>440</c:v>
                </c:pt>
                <c:pt idx="11">
                  <c:v>444</c:v>
                </c:pt>
                <c:pt idx="12">
                  <c:v>448</c:v>
                </c:pt>
                <c:pt idx="13">
                  <c:v>452</c:v>
                </c:pt>
                <c:pt idx="14">
                  <c:v>456</c:v>
                </c:pt>
                <c:pt idx="15">
                  <c:v>460</c:v>
                </c:pt>
                <c:pt idx="16">
                  <c:v>464</c:v>
                </c:pt>
                <c:pt idx="17">
                  <c:v>468</c:v>
                </c:pt>
                <c:pt idx="18">
                  <c:v>472</c:v>
                </c:pt>
                <c:pt idx="19">
                  <c:v>476</c:v>
                </c:pt>
                <c:pt idx="20">
                  <c:v>480</c:v>
                </c:pt>
                <c:pt idx="21">
                  <c:v>484</c:v>
                </c:pt>
                <c:pt idx="22">
                  <c:v>488</c:v>
                </c:pt>
                <c:pt idx="23">
                  <c:v>492</c:v>
                </c:pt>
                <c:pt idx="24">
                  <c:v>496</c:v>
                </c:pt>
                <c:pt idx="25">
                  <c:v>500</c:v>
                </c:pt>
                <c:pt idx="26">
                  <c:v>504</c:v>
                </c:pt>
                <c:pt idx="27">
                  <c:v>508</c:v>
                </c:pt>
                <c:pt idx="28">
                  <c:v>512</c:v>
                </c:pt>
                <c:pt idx="29">
                  <c:v>516</c:v>
                </c:pt>
                <c:pt idx="30">
                  <c:v>520</c:v>
                </c:pt>
                <c:pt idx="31">
                  <c:v>524</c:v>
                </c:pt>
                <c:pt idx="32">
                  <c:v>528</c:v>
                </c:pt>
                <c:pt idx="33">
                  <c:v>532</c:v>
                </c:pt>
                <c:pt idx="34">
                  <c:v>536</c:v>
                </c:pt>
                <c:pt idx="35">
                  <c:v>540</c:v>
                </c:pt>
                <c:pt idx="36">
                  <c:v>544</c:v>
                </c:pt>
                <c:pt idx="37">
                  <c:v>548</c:v>
                </c:pt>
                <c:pt idx="38">
                  <c:v>552</c:v>
                </c:pt>
                <c:pt idx="39">
                  <c:v>556</c:v>
                </c:pt>
                <c:pt idx="40">
                  <c:v>560</c:v>
                </c:pt>
                <c:pt idx="41">
                  <c:v>564</c:v>
                </c:pt>
                <c:pt idx="42">
                  <c:v>568</c:v>
                </c:pt>
                <c:pt idx="43">
                  <c:v>572</c:v>
                </c:pt>
                <c:pt idx="44">
                  <c:v>576</c:v>
                </c:pt>
                <c:pt idx="45">
                  <c:v>580</c:v>
                </c:pt>
                <c:pt idx="46">
                  <c:v>584</c:v>
                </c:pt>
                <c:pt idx="47">
                  <c:v>588</c:v>
                </c:pt>
                <c:pt idx="48">
                  <c:v>592</c:v>
                </c:pt>
                <c:pt idx="49">
                  <c:v>596</c:v>
                </c:pt>
                <c:pt idx="50">
                  <c:v>600</c:v>
                </c:pt>
                <c:pt idx="51">
                  <c:v>604</c:v>
                </c:pt>
                <c:pt idx="52">
                  <c:v>608</c:v>
                </c:pt>
                <c:pt idx="53">
                  <c:v>612</c:v>
                </c:pt>
                <c:pt idx="54">
                  <c:v>616</c:v>
                </c:pt>
                <c:pt idx="55">
                  <c:v>620</c:v>
                </c:pt>
                <c:pt idx="56">
                  <c:v>624</c:v>
                </c:pt>
                <c:pt idx="57">
                  <c:v>628</c:v>
                </c:pt>
                <c:pt idx="58">
                  <c:v>632</c:v>
                </c:pt>
                <c:pt idx="59">
                  <c:v>636</c:v>
                </c:pt>
                <c:pt idx="60">
                  <c:v>640</c:v>
                </c:pt>
                <c:pt idx="61">
                  <c:v>644</c:v>
                </c:pt>
                <c:pt idx="62">
                  <c:v>648</c:v>
                </c:pt>
                <c:pt idx="63">
                  <c:v>652</c:v>
                </c:pt>
                <c:pt idx="64">
                  <c:v>656</c:v>
                </c:pt>
                <c:pt idx="65">
                  <c:v>660</c:v>
                </c:pt>
                <c:pt idx="66">
                  <c:v>664</c:v>
                </c:pt>
                <c:pt idx="67">
                  <c:v>668</c:v>
                </c:pt>
                <c:pt idx="68">
                  <c:v>672</c:v>
                </c:pt>
                <c:pt idx="69">
                  <c:v>676</c:v>
                </c:pt>
                <c:pt idx="70">
                  <c:v>680</c:v>
                </c:pt>
                <c:pt idx="71">
                  <c:v>684</c:v>
                </c:pt>
                <c:pt idx="72">
                  <c:v>688</c:v>
                </c:pt>
                <c:pt idx="73">
                  <c:v>692</c:v>
                </c:pt>
                <c:pt idx="74">
                  <c:v>696</c:v>
                </c:pt>
                <c:pt idx="75">
                  <c:v>700</c:v>
                </c:pt>
                <c:pt idx="76">
                  <c:v>704</c:v>
                </c:pt>
                <c:pt idx="77">
                  <c:v>708</c:v>
                </c:pt>
                <c:pt idx="78">
                  <c:v>712</c:v>
                </c:pt>
                <c:pt idx="79">
                  <c:v>716</c:v>
                </c:pt>
                <c:pt idx="80">
                  <c:v>720</c:v>
                </c:pt>
                <c:pt idx="81">
                  <c:v>724</c:v>
                </c:pt>
                <c:pt idx="82">
                  <c:v>728</c:v>
                </c:pt>
                <c:pt idx="83">
                  <c:v>732</c:v>
                </c:pt>
                <c:pt idx="84">
                  <c:v>736</c:v>
                </c:pt>
                <c:pt idx="85">
                  <c:v>740</c:v>
                </c:pt>
                <c:pt idx="86">
                  <c:v>744</c:v>
                </c:pt>
                <c:pt idx="87">
                  <c:v>748</c:v>
                </c:pt>
                <c:pt idx="88">
                  <c:v>752</c:v>
                </c:pt>
                <c:pt idx="89">
                  <c:v>756</c:v>
                </c:pt>
                <c:pt idx="90">
                  <c:v>760</c:v>
                </c:pt>
                <c:pt idx="91">
                  <c:v>764</c:v>
                </c:pt>
                <c:pt idx="92">
                  <c:v>768</c:v>
                </c:pt>
                <c:pt idx="93">
                  <c:v>772</c:v>
                </c:pt>
                <c:pt idx="94">
                  <c:v>776</c:v>
                </c:pt>
                <c:pt idx="95">
                  <c:v>780</c:v>
                </c:pt>
                <c:pt idx="96">
                  <c:v>784</c:v>
                </c:pt>
                <c:pt idx="97">
                  <c:v>788</c:v>
                </c:pt>
                <c:pt idx="98">
                  <c:v>792</c:v>
                </c:pt>
                <c:pt idx="99">
                  <c:v>796</c:v>
                </c:pt>
                <c:pt idx="100">
                  <c:v>800</c:v>
                </c:pt>
              </c:numCache>
            </c:numRef>
          </c:xVal>
          <c:yVal>
            <c:numRef>
              <c:f>Sheet1!$B$5:$B$105</c:f>
              <c:numCache>
                <c:formatCode>General</c:formatCode>
                <c:ptCount val="101"/>
                <c:pt idx="0">
                  <c:v>0.09</c:v>
                </c:pt>
                <c:pt idx="1">
                  <c:v>8.5999999999999993E-2</c:v>
                </c:pt>
                <c:pt idx="2">
                  <c:v>8.6999999999999994E-2</c:v>
                </c:pt>
                <c:pt idx="3">
                  <c:v>8.8999999999999996E-2</c:v>
                </c:pt>
                <c:pt idx="4">
                  <c:v>9.4E-2</c:v>
                </c:pt>
                <c:pt idx="5">
                  <c:v>0.10100000000000001</c:v>
                </c:pt>
                <c:pt idx="6">
                  <c:v>0.109</c:v>
                </c:pt>
                <c:pt idx="7">
                  <c:v>0.11899999999999999</c:v>
                </c:pt>
                <c:pt idx="8">
                  <c:v>0.13</c:v>
                </c:pt>
                <c:pt idx="9">
                  <c:v>0.14299999999999999</c:v>
                </c:pt>
                <c:pt idx="10">
                  <c:v>0.157</c:v>
                </c:pt>
                <c:pt idx="11">
                  <c:v>0.17299999999999999</c:v>
                </c:pt>
                <c:pt idx="12">
                  <c:v>0.189</c:v>
                </c:pt>
                <c:pt idx="13">
                  <c:v>0.20699999999999999</c:v>
                </c:pt>
                <c:pt idx="14">
                  <c:v>0.22600000000000001</c:v>
                </c:pt>
                <c:pt idx="15">
                  <c:v>0.245</c:v>
                </c:pt>
                <c:pt idx="16">
                  <c:v>0.26400000000000001</c:v>
                </c:pt>
                <c:pt idx="17">
                  <c:v>0.28399999999999997</c:v>
                </c:pt>
                <c:pt idx="18">
                  <c:v>0.30199999999999999</c:v>
                </c:pt>
                <c:pt idx="19">
                  <c:v>0.32100000000000001</c:v>
                </c:pt>
                <c:pt idx="20">
                  <c:v>0.33700000000000002</c:v>
                </c:pt>
                <c:pt idx="21">
                  <c:v>0.35199999999999998</c:v>
                </c:pt>
                <c:pt idx="22">
                  <c:v>0.36599999999999999</c:v>
                </c:pt>
                <c:pt idx="23">
                  <c:v>0.376</c:v>
                </c:pt>
                <c:pt idx="24">
                  <c:v>0.38300000000000001</c:v>
                </c:pt>
                <c:pt idx="25">
                  <c:v>0.38700000000000001</c:v>
                </c:pt>
                <c:pt idx="26">
                  <c:v>0.38800000000000001</c:v>
                </c:pt>
                <c:pt idx="27">
                  <c:v>0.38500000000000001</c:v>
                </c:pt>
                <c:pt idx="28">
                  <c:v>0.377</c:v>
                </c:pt>
                <c:pt idx="29">
                  <c:v>0.36699999999999999</c:v>
                </c:pt>
                <c:pt idx="30">
                  <c:v>0.35299999999999998</c:v>
                </c:pt>
                <c:pt idx="31">
                  <c:v>0.33600000000000002</c:v>
                </c:pt>
                <c:pt idx="32">
                  <c:v>0.317</c:v>
                </c:pt>
                <c:pt idx="33">
                  <c:v>0.29599999999999999</c:v>
                </c:pt>
                <c:pt idx="34">
                  <c:v>0.27300000000000002</c:v>
                </c:pt>
                <c:pt idx="35">
                  <c:v>0.251</c:v>
                </c:pt>
                <c:pt idx="36">
                  <c:v>0.22800000000000001</c:v>
                </c:pt>
                <c:pt idx="37">
                  <c:v>0.20499999999999999</c:v>
                </c:pt>
                <c:pt idx="38">
                  <c:v>0.185</c:v>
                </c:pt>
                <c:pt idx="39">
                  <c:v>0.16500000000000001</c:v>
                </c:pt>
                <c:pt idx="40">
                  <c:v>0.14699999999999999</c:v>
                </c:pt>
                <c:pt idx="41">
                  <c:v>0.13100000000000001</c:v>
                </c:pt>
                <c:pt idx="42">
                  <c:v>0.11700000000000001</c:v>
                </c:pt>
                <c:pt idx="43">
                  <c:v>0.104</c:v>
                </c:pt>
                <c:pt idx="44">
                  <c:v>9.4E-2</c:v>
                </c:pt>
                <c:pt idx="45">
                  <c:v>8.5000000000000006E-2</c:v>
                </c:pt>
                <c:pt idx="46">
                  <c:v>7.8E-2</c:v>
                </c:pt>
                <c:pt idx="47">
                  <c:v>7.1999999999999995E-2</c:v>
                </c:pt>
                <c:pt idx="48">
                  <c:v>6.7000000000000004E-2</c:v>
                </c:pt>
                <c:pt idx="49">
                  <c:v>6.4000000000000001E-2</c:v>
                </c:pt>
                <c:pt idx="50">
                  <c:v>6.0999999999999999E-2</c:v>
                </c:pt>
                <c:pt idx="51">
                  <c:v>5.8999999999999997E-2</c:v>
                </c:pt>
                <c:pt idx="52">
                  <c:v>5.6000000000000001E-2</c:v>
                </c:pt>
                <c:pt idx="53">
                  <c:v>5.5E-2</c:v>
                </c:pt>
                <c:pt idx="54">
                  <c:v>5.3999999999999999E-2</c:v>
                </c:pt>
                <c:pt idx="55">
                  <c:v>5.2999999999999999E-2</c:v>
                </c:pt>
                <c:pt idx="56">
                  <c:v>5.1999999999999998E-2</c:v>
                </c:pt>
                <c:pt idx="57">
                  <c:v>5.1999999999999998E-2</c:v>
                </c:pt>
                <c:pt idx="58">
                  <c:v>5.0999999999999997E-2</c:v>
                </c:pt>
                <c:pt idx="59">
                  <c:v>0.05</c:v>
                </c:pt>
                <c:pt idx="60">
                  <c:v>0.05</c:v>
                </c:pt>
                <c:pt idx="61">
                  <c:v>0.05</c:v>
                </c:pt>
                <c:pt idx="62">
                  <c:v>4.9000000000000002E-2</c:v>
                </c:pt>
                <c:pt idx="63">
                  <c:v>4.9000000000000002E-2</c:v>
                </c:pt>
                <c:pt idx="64">
                  <c:v>0.05</c:v>
                </c:pt>
                <c:pt idx="65">
                  <c:v>4.9000000000000002E-2</c:v>
                </c:pt>
                <c:pt idx="66">
                  <c:v>4.8000000000000001E-2</c:v>
                </c:pt>
                <c:pt idx="67">
                  <c:v>4.8000000000000001E-2</c:v>
                </c:pt>
                <c:pt idx="68">
                  <c:v>4.8000000000000001E-2</c:v>
                </c:pt>
                <c:pt idx="69">
                  <c:v>4.8000000000000001E-2</c:v>
                </c:pt>
                <c:pt idx="70">
                  <c:v>4.7E-2</c:v>
                </c:pt>
                <c:pt idx="71">
                  <c:v>4.8000000000000001E-2</c:v>
                </c:pt>
                <c:pt idx="72">
                  <c:v>4.8000000000000001E-2</c:v>
                </c:pt>
                <c:pt idx="73">
                  <c:v>4.8000000000000001E-2</c:v>
                </c:pt>
                <c:pt idx="74">
                  <c:v>4.8000000000000001E-2</c:v>
                </c:pt>
                <c:pt idx="75">
                  <c:v>4.7E-2</c:v>
                </c:pt>
                <c:pt idx="76">
                  <c:v>4.8000000000000001E-2</c:v>
                </c:pt>
                <c:pt idx="77">
                  <c:v>4.8000000000000001E-2</c:v>
                </c:pt>
                <c:pt idx="78">
                  <c:v>4.9000000000000002E-2</c:v>
                </c:pt>
                <c:pt idx="79">
                  <c:v>4.9000000000000002E-2</c:v>
                </c:pt>
                <c:pt idx="80">
                  <c:v>5.0999999999999997E-2</c:v>
                </c:pt>
                <c:pt idx="81">
                  <c:v>0.05</c:v>
                </c:pt>
                <c:pt idx="82">
                  <c:v>5.1999999999999998E-2</c:v>
                </c:pt>
                <c:pt idx="83">
                  <c:v>5.3999999999999999E-2</c:v>
                </c:pt>
                <c:pt idx="84">
                  <c:v>5.6000000000000001E-2</c:v>
                </c:pt>
                <c:pt idx="85">
                  <c:v>5.7000000000000002E-2</c:v>
                </c:pt>
                <c:pt idx="86">
                  <c:v>5.6000000000000001E-2</c:v>
                </c:pt>
                <c:pt idx="87">
                  <c:v>5.6000000000000001E-2</c:v>
                </c:pt>
                <c:pt idx="88">
                  <c:v>5.7000000000000002E-2</c:v>
                </c:pt>
                <c:pt idx="89">
                  <c:v>5.7000000000000002E-2</c:v>
                </c:pt>
                <c:pt idx="90">
                  <c:v>5.6000000000000001E-2</c:v>
                </c:pt>
                <c:pt idx="91">
                  <c:v>5.7000000000000002E-2</c:v>
                </c:pt>
                <c:pt idx="92">
                  <c:v>5.7000000000000002E-2</c:v>
                </c:pt>
                <c:pt idx="93">
                  <c:v>5.6000000000000001E-2</c:v>
                </c:pt>
                <c:pt idx="94">
                  <c:v>5.5E-2</c:v>
                </c:pt>
                <c:pt idx="95">
                  <c:v>5.5E-2</c:v>
                </c:pt>
                <c:pt idx="96">
                  <c:v>5.5E-2</c:v>
                </c:pt>
                <c:pt idx="97">
                  <c:v>5.5E-2</c:v>
                </c:pt>
                <c:pt idx="98">
                  <c:v>5.5E-2</c:v>
                </c:pt>
                <c:pt idx="99">
                  <c:v>5.2999999999999999E-2</c:v>
                </c:pt>
                <c:pt idx="100">
                  <c:v>5.3999999999999999E-2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F7-47B5-94F0-4F1BE0762703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Sheet1!$A$5:$A$105</c:f>
              <c:numCache>
                <c:formatCode>General</c:formatCode>
                <c:ptCount val="101"/>
                <c:pt idx="0">
                  <c:v>400</c:v>
                </c:pt>
                <c:pt idx="1">
                  <c:v>404</c:v>
                </c:pt>
                <c:pt idx="2">
                  <c:v>408</c:v>
                </c:pt>
                <c:pt idx="3">
                  <c:v>412</c:v>
                </c:pt>
                <c:pt idx="4">
                  <c:v>416</c:v>
                </c:pt>
                <c:pt idx="5">
                  <c:v>420</c:v>
                </c:pt>
                <c:pt idx="6">
                  <c:v>424</c:v>
                </c:pt>
                <c:pt idx="7">
                  <c:v>428</c:v>
                </c:pt>
                <c:pt idx="8">
                  <c:v>432</c:v>
                </c:pt>
                <c:pt idx="9">
                  <c:v>436</c:v>
                </c:pt>
                <c:pt idx="10">
                  <c:v>440</c:v>
                </c:pt>
                <c:pt idx="11">
                  <c:v>444</c:v>
                </c:pt>
                <c:pt idx="12">
                  <c:v>448</c:v>
                </c:pt>
                <c:pt idx="13">
                  <c:v>452</c:v>
                </c:pt>
                <c:pt idx="14">
                  <c:v>456</c:v>
                </c:pt>
                <c:pt idx="15">
                  <c:v>460</c:v>
                </c:pt>
                <c:pt idx="16">
                  <c:v>464</c:v>
                </c:pt>
                <c:pt idx="17">
                  <c:v>468</c:v>
                </c:pt>
                <c:pt idx="18">
                  <c:v>472</c:v>
                </c:pt>
                <c:pt idx="19">
                  <c:v>476</c:v>
                </c:pt>
                <c:pt idx="20">
                  <c:v>480</c:v>
                </c:pt>
                <c:pt idx="21">
                  <c:v>484</c:v>
                </c:pt>
                <c:pt idx="22">
                  <c:v>488</c:v>
                </c:pt>
                <c:pt idx="23">
                  <c:v>492</c:v>
                </c:pt>
                <c:pt idx="24">
                  <c:v>496</c:v>
                </c:pt>
                <c:pt idx="25">
                  <c:v>500</c:v>
                </c:pt>
                <c:pt idx="26">
                  <c:v>504</c:v>
                </c:pt>
                <c:pt idx="27">
                  <c:v>508</c:v>
                </c:pt>
                <c:pt idx="28">
                  <c:v>512</c:v>
                </c:pt>
                <c:pt idx="29">
                  <c:v>516</c:v>
                </c:pt>
                <c:pt idx="30">
                  <c:v>520</c:v>
                </c:pt>
                <c:pt idx="31">
                  <c:v>524</c:v>
                </c:pt>
                <c:pt idx="32">
                  <c:v>528</c:v>
                </c:pt>
                <c:pt idx="33">
                  <c:v>532</c:v>
                </c:pt>
                <c:pt idx="34">
                  <c:v>536</c:v>
                </c:pt>
                <c:pt idx="35">
                  <c:v>540</c:v>
                </c:pt>
                <c:pt idx="36">
                  <c:v>544</c:v>
                </c:pt>
                <c:pt idx="37">
                  <c:v>548</c:v>
                </c:pt>
                <c:pt idx="38">
                  <c:v>552</c:v>
                </c:pt>
                <c:pt idx="39">
                  <c:v>556</c:v>
                </c:pt>
                <c:pt idx="40">
                  <c:v>560</c:v>
                </c:pt>
                <c:pt idx="41">
                  <c:v>564</c:v>
                </c:pt>
                <c:pt idx="42">
                  <c:v>568</c:v>
                </c:pt>
                <c:pt idx="43">
                  <c:v>572</c:v>
                </c:pt>
                <c:pt idx="44">
                  <c:v>576</c:v>
                </c:pt>
                <c:pt idx="45">
                  <c:v>580</c:v>
                </c:pt>
                <c:pt idx="46">
                  <c:v>584</c:v>
                </c:pt>
                <c:pt idx="47">
                  <c:v>588</c:v>
                </c:pt>
                <c:pt idx="48">
                  <c:v>592</c:v>
                </c:pt>
                <c:pt idx="49">
                  <c:v>596</c:v>
                </c:pt>
                <c:pt idx="50">
                  <c:v>600</c:v>
                </c:pt>
                <c:pt idx="51">
                  <c:v>604</c:v>
                </c:pt>
                <c:pt idx="52">
                  <c:v>608</c:v>
                </c:pt>
                <c:pt idx="53">
                  <c:v>612</c:v>
                </c:pt>
                <c:pt idx="54">
                  <c:v>616</c:v>
                </c:pt>
                <c:pt idx="55">
                  <c:v>620</c:v>
                </c:pt>
                <c:pt idx="56">
                  <c:v>624</c:v>
                </c:pt>
                <c:pt idx="57">
                  <c:v>628</c:v>
                </c:pt>
                <c:pt idx="58">
                  <c:v>632</c:v>
                </c:pt>
                <c:pt idx="59">
                  <c:v>636</c:v>
                </c:pt>
                <c:pt idx="60">
                  <c:v>640</c:v>
                </c:pt>
                <c:pt idx="61">
                  <c:v>644</c:v>
                </c:pt>
                <c:pt idx="62">
                  <c:v>648</c:v>
                </c:pt>
                <c:pt idx="63">
                  <c:v>652</c:v>
                </c:pt>
                <c:pt idx="64">
                  <c:v>656</c:v>
                </c:pt>
                <c:pt idx="65">
                  <c:v>660</c:v>
                </c:pt>
                <c:pt idx="66">
                  <c:v>664</c:v>
                </c:pt>
                <c:pt idx="67">
                  <c:v>668</c:v>
                </c:pt>
                <c:pt idx="68">
                  <c:v>672</c:v>
                </c:pt>
                <c:pt idx="69">
                  <c:v>676</c:v>
                </c:pt>
                <c:pt idx="70">
                  <c:v>680</c:v>
                </c:pt>
                <c:pt idx="71">
                  <c:v>684</c:v>
                </c:pt>
                <c:pt idx="72">
                  <c:v>688</c:v>
                </c:pt>
                <c:pt idx="73">
                  <c:v>692</c:v>
                </c:pt>
                <c:pt idx="74">
                  <c:v>696</c:v>
                </c:pt>
                <c:pt idx="75">
                  <c:v>700</c:v>
                </c:pt>
                <c:pt idx="76">
                  <c:v>704</c:v>
                </c:pt>
                <c:pt idx="77">
                  <c:v>708</c:v>
                </c:pt>
                <c:pt idx="78">
                  <c:v>712</c:v>
                </c:pt>
                <c:pt idx="79">
                  <c:v>716</c:v>
                </c:pt>
                <c:pt idx="80">
                  <c:v>720</c:v>
                </c:pt>
                <c:pt idx="81">
                  <c:v>724</c:v>
                </c:pt>
                <c:pt idx="82">
                  <c:v>728</c:v>
                </c:pt>
                <c:pt idx="83">
                  <c:v>732</c:v>
                </c:pt>
                <c:pt idx="84">
                  <c:v>736</c:v>
                </c:pt>
                <c:pt idx="85">
                  <c:v>740</c:v>
                </c:pt>
                <c:pt idx="86">
                  <c:v>744</c:v>
                </c:pt>
                <c:pt idx="87">
                  <c:v>748</c:v>
                </c:pt>
                <c:pt idx="88">
                  <c:v>752</c:v>
                </c:pt>
                <c:pt idx="89">
                  <c:v>756</c:v>
                </c:pt>
                <c:pt idx="90">
                  <c:v>760</c:v>
                </c:pt>
                <c:pt idx="91">
                  <c:v>764</c:v>
                </c:pt>
                <c:pt idx="92">
                  <c:v>768</c:v>
                </c:pt>
                <c:pt idx="93">
                  <c:v>772</c:v>
                </c:pt>
                <c:pt idx="94">
                  <c:v>776</c:v>
                </c:pt>
                <c:pt idx="95">
                  <c:v>780</c:v>
                </c:pt>
                <c:pt idx="96">
                  <c:v>784</c:v>
                </c:pt>
                <c:pt idx="97">
                  <c:v>788</c:v>
                </c:pt>
                <c:pt idx="98">
                  <c:v>792</c:v>
                </c:pt>
                <c:pt idx="99">
                  <c:v>796</c:v>
                </c:pt>
                <c:pt idx="100">
                  <c:v>800</c:v>
                </c:pt>
              </c:numCache>
            </c:numRef>
          </c:xVal>
          <c:yVal>
            <c:numRef>
              <c:f>Sheet1!$C$5:$C$105</c:f>
              <c:numCache>
                <c:formatCode>General</c:formatCode>
                <c:ptCount val="101"/>
                <c:pt idx="0">
                  <c:v>7.854981831926261E-2</c:v>
                </c:pt>
                <c:pt idx="1">
                  <c:v>8.3790584408394014E-2</c:v>
                </c:pt>
                <c:pt idx="2">
                  <c:v>8.9520449579569714E-2</c:v>
                </c:pt>
                <c:pt idx="3">
                  <c:v>9.5793471550805073E-2</c:v>
                </c:pt>
                <c:pt idx="4">
                  <c:v>0.10266947433684086</c:v>
                </c:pt>
                <c:pt idx="5">
                  <c:v>0.11021423802540081</c:v>
                </c:pt>
                <c:pt idx="6">
                  <c:v>0.11849944231240027</c:v>
                </c:pt>
                <c:pt idx="7">
                  <c:v>0.12760221492338655</c:v>
                </c:pt>
                <c:pt idx="8">
                  <c:v>0.13760407341211489</c:v>
                </c:pt>
                <c:pt idx="9">
                  <c:v>0.14858896697114349</c:v>
                </c:pt>
                <c:pt idx="10">
                  <c:v>0.16064002288523804</c:v>
                </c:pt>
                <c:pt idx="11">
                  <c:v>0.17383448428825624</c:v>
                </c:pt>
                <c:pt idx="12">
                  <c:v>0.18823620669462049</c:v>
                </c:pt>
                <c:pt idx="13">
                  <c:v>0.20388499439593508</c:v>
                </c:pt>
                <c:pt idx="14">
                  <c:v>0.22078206977098022</c:v>
                </c:pt>
                <c:pt idx="15">
                  <c:v>0.23887118948545452</c:v>
                </c:pt>
                <c:pt idx="16">
                  <c:v>0.2580155144407742</c:v>
                </c:pt>
                <c:pt idx="17">
                  <c:v>0.27797150338257759</c:v>
                </c:pt>
                <c:pt idx="18">
                  <c:v>0.29836299384465448</c:v>
                </c:pt>
                <c:pt idx="19">
                  <c:v>0.31866121574092254</c:v>
                </c:pt>
                <c:pt idx="20">
                  <c:v>0.33817924069391103</c:v>
                </c:pt>
                <c:pt idx="21">
                  <c:v>0.35609105805714308</c:v>
                </c:pt>
                <c:pt idx="22">
                  <c:v>0.37148413148689791</c:v>
                </c:pt>
                <c:pt idx="23">
                  <c:v>0.38344801070543699</c:v>
                </c:pt>
                <c:pt idx="24">
                  <c:v>0.39119011597862569</c:v>
                </c:pt>
                <c:pt idx="25">
                  <c:v>0.39415639103393879</c:v>
                </c:pt>
                <c:pt idx="26">
                  <c:v>0.39212578026811395</c:v>
                </c:pt>
                <c:pt idx="27">
                  <c:v>0.385250140537859</c:v>
                </c:pt>
                <c:pt idx="28">
                  <c:v>0.3740266896744367</c:v>
                </c:pt>
                <c:pt idx="29">
                  <c:v>0.35921194919492433</c:v>
                </c:pt>
                <c:pt idx="30">
                  <c:v>0.34170354351118293</c:v>
                </c:pt>
                <c:pt idx="31">
                  <c:v>0.32242141731900326</c:v>
                </c:pt>
                <c:pt idx="32">
                  <c:v>0.30221301346919544</c:v>
                </c:pt>
                <c:pt idx="33">
                  <c:v>0.28179383654463119</c:v>
                </c:pt>
                <c:pt idx="34">
                  <c:v>0.26172263231511816</c:v>
                </c:pt>
                <c:pt idx="35">
                  <c:v>0.24240309204109647</c:v>
                </c:pt>
                <c:pt idx="36">
                  <c:v>0.22410184517899112</c:v>
                </c:pt>
                <c:pt idx="37">
                  <c:v>0.20697378622350718</c:v>
                </c:pt>
                <c:pt idx="38">
                  <c:v>0.19108845779037115</c:v>
                </c:pt>
                <c:pt idx="39">
                  <c:v>0.17645388523397135</c:v>
                </c:pt>
                <c:pt idx="40">
                  <c:v>0.16303629480629253</c:v>
                </c:pt>
                <c:pt idx="41">
                  <c:v>0.15077543903746923</c:v>
                </c:pt>
                <c:pt idx="42">
                  <c:v>0.13959593785005403</c:v>
                </c:pt>
                <c:pt idx="43">
                  <c:v>0.12941532093232766</c:v>
                </c:pt>
                <c:pt idx="44">
                  <c:v>0.1201494982006909</c:v>
                </c:pt>
                <c:pt idx="45">
                  <c:v>0.11171631113210685</c:v>
                </c:pt>
                <c:pt idx="46">
                  <c:v>0.10403770137022549</c:v>
                </c:pt>
                <c:pt idx="47">
                  <c:v>9.7040913239097359E-2</c:v>
                </c:pt>
                <c:pt idx="48">
                  <c:v>9.0659041238666249E-2</c:v>
                </c:pt>
                <c:pt idx="49">
                  <c:v>8.4831147914371796E-2</c:v>
                </c:pt>
                <c:pt idx="50">
                  <c:v>7.9502111428796388E-2</c:v>
                </c:pt>
                <c:pt idx="51">
                  <c:v>7.4622312990454603E-2</c:v>
                </c:pt>
                <c:pt idx="52">
                  <c:v>7.0147238635422049E-2</c:v>
                </c:pt>
                <c:pt idx="53">
                  <c:v>6.6037044524432043E-2</c:v>
                </c:pt>
                <c:pt idx="54">
                  <c:v>6.2256117233404157E-2</c:v>
                </c:pt>
                <c:pt idx="55">
                  <c:v>5.877264836871874E-2</c:v>
                </c:pt>
                <c:pt idx="56">
                  <c:v>5.5558234632508585E-2</c:v>
                </c:pt>
                <c:pt idx="57">
                  <c:v>5.2587509021362423E-2</c:v>
                </c:pt>
                <c:pt idx="58">
                  <c:v>4.9837805314629308E-2</c:v>
                </c:pt>
                <c:pt idx="59">
                  <c:v>4.7288855791645504E-2</c:v>
                </c:pt>
                <c:pt idx="60">
                  <c:v>4.4922520785831144E-2</c:v>
                </c:pt>
                <c:pt idx="61">
                  <c:v>4.2722547942058653E-2</c:v>
                </c:pt>
                <c:pt idx="62">
                  <c:v>4.0674358688101798E-2</c:v>
                </c:pt>
                <c:pt idx="63">
                  <c:v>3.8764859322023358E-2</c:v>
                </c:pt>
                <c:pt idx="64">
                  <c:v>3.6982274160793152E-2</c:v>
                </c:pt>
                <c:pt idx="65">
                  <c:v>3.5315998328194098E-2</c:v>
                </c:pt>
                <c:pt idx="66">
                  <c:v>3.3756467940587259E-2</c:v>
                </c:pt>
                <c:pt idx="67">
                  <c:v>3.2295045650449015E-2</c:v>
                </c:pt>
                <c:pt idx="68">
                  <c:v>3.0923919712789714E-2</c:v>
                </c:pt>
                <c:pt idx="69">
                  <c:v>2.9636014938313429E-2</c:v>
                </c:pt>
                <c:pt idx="70">
                  <c:v>2.8424914083620769E-2</c:v>
                </c:pt>
                <c:pt idx="71">
                  <c:v>2.728478839992592E-2</c:v>
                </c:pt>
                <c:pt idx="72">
                  <c:v>2.621033621655082E-2</c:v>
                </c:pt>
                <c:pt idx="73">
                  <c:v>2.5196728573923487E-2</c:v>
                </c:pt>
                <c:pt idx="74">
                  <c:v>2.423956104367957E-2</c:v>
                </c:pt>
                <c:pt idx="75">
                  <c:v>2.3334810981859484E-2</c:v>
                </c:pt>
                <c:pt idx="76">
                  <c:v>2.247879955639448E-2</c:v>
                </c:pt>
                <c:pt idx="77">
                  <c:v>2.1668157973419984E-2</c:v>
                </c:pt>
                <c:pt idx="78">
                  <c:v>2.0899797399748572E-2</c:v>
                </c:pt>
                <c:pt idx="79">
                  <c:v>2.0170882142308614E-2</c:v>
                </c:pt>
                <c:pt idx="80">
                  <c:v>1.9478805700640135E-2</c:v>
                </c:pt>
                <c:pt idx="81">
                  <c:v>1.8821169356660502E-2</c:v>
                </c:pt>
                <c:pt idx="82">
                  <c:v>1.8195763007784534E-2</c:v>
                </c:pt>
                <c:pt idx="83">
                  <c:v>1.7600547985916374E-2</c:v>
                </c:pt>
                <c:pt idx="84">
                  <c:v>1.7033641636537325E-2</c:v>
                </c:pt>
                <c:pt idx="85">
                  <c:v>1.6493303459717942E-2</c:v>
                </c:pt>
                <c:pt idx="86">
                  <c:v>1.5977922638928388E-2</c:v>
                </c:pt>
                <c:pt idx="87">
                  <c:v>1.5486006804480973E-2</c:v>
                </c:pt>
                <c:pt idx="88">
                  <c:v>1.5016171896722847E-2</c:v>
                </c:pt>
                <c:pt idx="89">
                  <c:v>1.456713301006083E-2</c:v>
                </c:pt>
                <c:pt idx="90">
                  <c:v>1.4137696112851135E-2</c:v>
                </c:pt>
                <c:pt idx="91">
                  <c:v>1.3726750550390672E-2</c:v>
                </c:pt>
                <c:pt idx="92">
                  <c:v>1.3333262248933133E-2</c:v>
                </c:pt>
                <c:pt idx="93">
                  <c:v>1.2956267548021018E-2</c:v>
                </c:pt>
                <c:pt idx="94">
                  <c:v>1.2594867596645784E-2</c:v>
                </c:pt>
                <c:pt idx="95">
                  <c:v>1.2248223255970933E-2</c:v>
                </c:pt>
                <c:pt idx="96">
                  <c:v>1.1915550457705518E-2</c:v>
                </c:pt>
                <c:pt idx="97">
                  <c:v>1.1596115972809464E-2</c:v>
                </c:pt>
                <c:pt idx="98">
                  <c:v>1.1289233550143522E-2</c:v>
                </c:pt>
                <c:pt idx="99">
                  <c:v>1.0994260389029292E-2</c:v>
                </c:pt>
                <c:pt idx="100">
                  <c:v>1.0710593913530603E-2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F7-47B5-94F0-4F1BE0762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588976"/>
        <c:axId val="2083587536"/>
      </c:scatterChart>
      <c:valAx>
        <c:axId val="208358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Wavelength</a:t>
                </a:r>
                <a:r>
                  <a:rPr lang="en-US" baseline="0"/>
                  <a:t> (nm)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587536"/>
        <c:crosses val="autoZero"/>
        <c:crossBetween val="midCat"/>
      </c:valAx>
      <c:valAx>
        <c:axId val="208358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58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236220</xdr:colOff>
      <xdr:row>2</xdr:row>
      <xdr:rowOff>22860</xdr:rowOff>
    </xdr:from>
    <xdr:to>
      <xdr:col>13</xdr:col>
      <xdr:colOff>541020</xdr:colOff>
      <xdr:row>16</xdr:row>
      <xdr:rowOff>7620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E53291-DF2C-47CF-A646-75A9918C9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6962-8175-49CC-B72F-9761D7D0E78F}">
  <dimension ref="A1:E105"/>
  <sheetViews>
    <sheetView tabSelected="1" workbookViewId="0">
      <selection activeCell="D5" sqref="D5"/>
    </sheetView>
  </sheetViews>
  <sheetFormatPr defaultRowHeight="14.4" x14ac:dyDescent="0.3"/>
  <cols>
    <col min="1" max="1" width="21.44140625" customWidth="1"/>
    <col min="2" max="2" width="16.5546875" customWidth="1"/>
    <col min="3" max="3" width="12" bestFit="1" customWidth="1"/>
  </cols>
  <sheetData>
    <row r="1" spans="1:5" x14ac:dyDescent="0.3">
      <c r="A1" t="s">
        <v>5</v>
      </c>
      <c r="B1" t="s">
        <v>2</v>
      </c>
      <c r="C1">
        <v>0.39417870946517791</v>
      </c>
    </row>
    <row r="2" spans="1:5" x14ac:dyDescent="0.3">
      <c r="A2" t="s">
        <v>6</v>
      </c>
      <c r="B2" t="s">
        <v>3</v>
      </c>
      <c r="C2">
        <v>500.3768036715266</v>
      </c>
    </row>
    <row r="3" spans="1:5" x14ac:dyDescent="0.3">
      <c r="A3" t="s">
        <v>6</v>
      </c>
      <c r="B3" t="s">
        <v>4</v>
      </c>
      <c r="C3">
        <v>50.074610498106885</v>
      </c>
    </row>
    <row r="4" spans="1:5" ht="15.6" x14ac:dyDescent="0.3">
      <c r="A4" s="1" t="s">
        <v>0</v>
      </c>
      <c r="B4" s="1" t="s">
        <v>1</v>
      </c>
      <c r="E4">
        <f>SUM(D5:D105)</f>
        <v>5.0989156934163719E-2</v>
      </c>
    </row>
    <row r="5" spans="1:5" ht="15.6" x14ac:dyDescent="0.3">
      <c r="A5" s="2">
        <v>400</v>
      </c>
      <c r="B5" s="2">
        <v>0.09</v>
      </c>
      <c r="C5">
        <f>C$1*C$3^2/((A5-C$2)^2+C$3^2)</f>
        <v>7.854981831926261E-2</v>
      </c>
      <c r="D5">
        <f>(B5-C5)^2</f>
        <v>1.3110666052189404E-4</v>
      </c>
    </row>
    <row r="6" spans="1:5" ht="15.6" x14ac:dyDescent="0.3">
      <c r="A6" s="2">
        <v>404</v>
      </c>
      <c r="B6" s="2">
        <v>8.5999999999999993E-2</v>
      </c>
      <c r="C6">
        <f t="shared" ref="C6:C69" si="0">C$1*C$3^2/((A6-C$2)^2+C$3^2)</f>
        <v>8.3790584408394014E-2</v>
      </c>
      <c r="D6">
        <f t="shared" ref="D6:D69" si="1">(B6-C6)^2</f>
        <v>4.8815172564315968E-6</v>
      </c>
    </row>
    <row r="7" spans="1:5" ht="15.6" x14ac:dyDescent="0.3">
      <c r="A7" s="2">
        <v>408</v>
      </c>
      <c r="B7" s="2">
        <v>8.6999999999999994E-2</v>
      </c>
      <c r="C7">
        <f t="shared" si="0"/>
        <v>8.9520449579569714E-2</v>
      </c>
      <c r="D7">
        <f t="shared" si="1"/>
        <v>6.3526660831531767E-6</v>
      </c>
    </row>
    <row r="8" spans="1:5" ht="15.6" x14ac:dyDescent="0.3">
      <c r="A8" s="2">
        <v>412</v>
      </c>
      <c r="B8" s="2">
        <v>8.8999999999999996E-2</v>
      </c>
      <c r="C8">
        <f t="shared" si="0"/>
        <v>9.5793471550805073E-2</v>
      </c>
      <c r="D8">
        <f t="shared" si="1"/>
        <v>4.6151255711597946E-5</v>
      </c>
    </row>
    <row r="9" spans="1:5" ht="15.6" x14ac:dyDescent="0.3">
      <c r="A9" s="2">
        <v>416</v>
      </c>
      <c r="B9" s="2">
        <v>9.4E-2</v>
      </c>
      <c r="C9">
        <f t="shared" si="0"/>
        <v>0.10266947433684086</v>
      </c>
      <c r="D9">
        <f t="shared" si="1"/>
        <v>7.5159785277142225E-5</v>
      </c>
    </row>
    <row r="10" spans="1:5" ht="15.6" x14ac:dyDescent="0.3">
      <c r="A10" s="2">
        <v>420</v>
      </c>
      <c r="B10" s="2">
        <v>0.10100000000000001</v>
      </c>
      <c r="C10">
        <f t="shared" si="0"/>
        <v>0.11021423802540081</v>
      </c>
      <c r="D10">
        <f t="shared" si="1"/>
        <v>8.4902182388742152E-5</v>
      </c>
    </row>
    <row r="11" spans="1:5" ht="15.6" x14ac:dyDescent="0.3">
      <c r="A11" s="2">
        <v>424</v>
      </c>
      <c r="B11" s="2">
        <v>0.109</v>
      </c>
      <c r="C11">
        <f t="shared" si="0"/>
        <v>0.11849944231240027</v>
      </c>
      <c r="D11">
        <f t="shared" si="1"/>
        <v>9.0239404246620568E-5</v>
      </c>
    </row>
    <row r="12" spans="1:5" ht="15.6" x14ac:dyDescent="0.3">
      <c r="A12" s="2">
        <v>428</v>
      </c>
      <c r="B12" s="2">
        <v>0.11899999999999999</v>
      </c>
      <c r="C12">
        <f t="shared" si="0"/>
        <v>0.12760221492338655</v>
      </c>
      <c r="D12">
        <f t="shared" si="1"/>
        <v>7.3998101588134422E-5</v>
      </c>
    </row>
    <row r="13" spans="1:5" ht="15.6" x14ac:dyDescent="0.3">
      <c r="A13" s="2">
        <v>432</v>
      </c>
      <c r="B13" s="2">
        <v>0.13</v>
      </c>
      <c r="C13">
        <f t="shared" si="0"/>
        <v>0.13760407341211489</v>
      </c>
      <c r="D13">
        <f t="shared" si="1"/>
        <v>5.7821932456832533E-5</v>
      </c>
    </row>
    <row r="14" spans="1:5" ht="15.6" x14ac:dyDescent="0.3">
      <c r="A14" s="2">
        <v>436</v>
      </c>
      <c r="B14" s="2">
        <v>0.14299999999999999</v>
      </c>
      <c r="C14">
        <f t="shared" si="0"/>
        <v>0.14858896697114349</v>
      </c>
      <c r="D14">
        <f t="shared" si="1"/>
        <v>3.1236551804532945E-5</v>
      </c>
    </row>
    <row r="15" spans="1:5" ht="15.6" x14ac:dyDescent="0.3">
      <c r="A15" s="2">
        <v>440</v>
      </c>
      <c r="B15" s="2">
        <v>0.157</v>
      </c>
      <c r="C15">
        <f t="shared" si="0"/>
        <v>0.16064002288523804</v>
      </c>
      <c r="D15">
        <f t="shared" si="1"/>
        <v>1.3249766605056681E-5</v>
      </c>
    </row>
    <row r="16" spans="1:5" ht="15.6" x14ac:dyDescent="0.3">
      <c r="A16" s="2">
        <v>444</v>
      </c>
      <c r="B16" s="2">
        <v>0.17299999999999999</v>
      </c>
      <c r="C16">
        <f t="shared" si="0"/>
        <v>0.17383448428825624</v>
      </c>
      <c r="D16">
        <f t="shared" si="1"/>
        <v>6.9636402734653787E-7</v>
      </c>
    </row>
    <row r="17" spans="1:4" ht="15.6" x14ac:dyDescent="0.3">
      <c r="A17" s="2">
        <v>448</v>
      </c>
      <c r="B17" s="2">
        <v>0.189</v>
      </c>
      <c r="C17">
        <f t="shared" si="0"/>
        <v>0.18823620669462049</v>
      </c>
      <c r="D17">
        <f t="shared" si="1"/>
        <v>5.8338021334256056E-7</v>
      </c>
    </row>
    <row r="18" spans="1:4" ht="15.6" x14ac:dyDescent="0.3">
      <c r="A18" s="2">
        <v>452</v>
      </c>
      <c r="B18" s="2">
        <v>0.20699999999999999</v>
      </c>
      <c r="C18">
        <f t="shared" si="0"/>
        <v>0.20388499439593508</v>
      </c>
      <c r="D18">
        <f t="shared" si="1"/>
        <v>9.7032599133558153E-6</v>
      </c>
    </row>
    <row r="19" spans="1:4" ht="15.6" x14ac:dyDescent="0.3">
      <c r="A19" s="2">
        <v>456</v>
      </c>
      <c r="B19" s="2">
        <v>0.22600000000000001</v>
      </c>
      <c r="C19">
        <f t="shared" si="0"/>
        <v>0.22078206977098022</v>
      </c>
      <c r="D19">
        <f t="shared" si="1"/>
        <v>2.7226795874918466E-5</v>
      </c>
    </row>
    <row r="20" spans="1:4" ht="15.6" x14ac:dyDescent="0.3">
      <c r="A20" s="2">
        <v>460</v>
      </c>
      <c r="B20" s="2">
        <v>0.245</v>
      </c>
      <c r="C20">
        <f t="shared" si="0"/>
        <v>0.23887118948545452</v>
      </c>
      <c r="D20">
        <f t="shared" si="1"/>
        <v>3.7562318323203162E-5</v>
      </c>
    </row>
    <row r="21" spans="1:4" ht="15.6" x14ac:dyDescent="0.3">
      <c r="A21" s="2">
        <v>464</v>
      </c>
      <c r="B21" s="2">
        <v>0.26400000000000001</v>
      </c>
      <c r="C21">
        <f t="shared" si="0"/>
        <v>0.2580155144407742</v>
      </c>
      <c r="D21">
        <f t="shared" si="1"/>
        <v>3.581406740858233E-5</v>
      </c>
    </row>
    <row r="22" spans="1:4" ht="15.6" x14ac:dyDescent="0.3">
      <c r="A22" s="2">
        <v>468</v>
      </c>
      <c r="B22" s="2">
        <v>0.28399999999999997</v>
      </c>
      <c r="C22">
        <f t="shared" si="0"/>
        <v>0.27797150338257759</v>
      </c>
      <c r="D22">
        <f t="shared" si="1"/>
        <v>3.6342771466273139E-5</v>
      </c>
    </row>
    <row r="23" spans="1:4" ht="15.6" x14ac:dyDescent="0.3">
      <c r="A23" s="2">
        <v>472</v>
      </c>
      <c r="B23" s="2">
        <v>0.30199999999999999</v>
      </c>
      <c r="C23">
        <f t="shared" si="0"/>
        <v>0.29836299384465448</v>
      </c>
      <c r="D23">
        <f t="shared" si="1"/>
        <v>1.3227813774021146E-5</v>
      </c>
    </row>
    <row r="24" spans="1:4" ht="15.6" x14ac:dyDescent="0.3">
      <c r="A24" s="2">
        <v>476</v>
      </c>
      <c r="B24" s="2">
        <v>0.32100000000000001</v>
      </c>
      <c r="C24">
        <f t="shared" si="0"/>
        <v>0.31866121574092254</v>
      </c>
      <c r="D24">
        <f t="shared" si="1"/>
        <v>5.4699118105085241E-6</v>
      </c>
    </row>
    <row r="25" spans="1:4" ht="15.6" x14ac:dyDescent="0.3">
      <c r="A25" s="2">
        <v>480</v>
      </c>
      <c r="B25" s="2">
        <v>0.33700000000000002</v>
      </c>
      <c r="C25">
        <f t="shared" si="0"/>
        <v>0.33817924069391103</v>
      </c>
      <c r="D25">
        <f t="shared" si="1"/>
        <v>1.3906086141757206E-6</v>
      </c>
    </row>
    <row r="26" spans="1:4" ht="15.6" x14ac:dyDescent="0.3">
      <c r="A26" s="2">
        <v>484</v>
      </c>
      <c r="B26" s="2">
        <v>0.35199999999999998</v>
      </c>
      <c r="C26">
        <f t="shared" si="0"/>
        <v>0.35609105805714308</v>
      </c>
      <c r="D26">
        <f t="shared" si="1"/>
        <v>1.673675602691551E-5</v>
      </c>
    </row>
    <row r="27" spans="1:4" ht="15.6" x14ac:dyDescent="0.3">
      <c r="A27" s="2">
        <v>488</v>
      </c>
      <c r="B27" s="2">
        <v>0.36599999999999999</v>
      </c>
      <c r="C27">
        <f t="shared" si="0"/>
        <v>0.37148413148689791</v>
      </c>
      <c r="D27">
        <f t="shared" si="1"/>
        <v>3.0075698165585124E-5</v>
      </c>
    </row>
    <row r="28" spans="1:4" ht="15.6" x14ac:dyDescent="0.3">
      <c r="A28" s="2">
        <v>492</v>
      </c>
      <c r="B28" s="2">
        <v>0.376</v>
      </c>
      <c r="C28">
        <f t="shared" si="0"/>
        <v>0.38344801070543699</v>
      </c>
      <c r="D28">
        <f t="shared" si="1"/>
        <v>5.5472863468304033E-5</v>
      </c>
    </row>
    <row r="29" spans="1:4" ht="15.6" x14ac:dyDescent="0.3">
      <c r="A29" s="2">
        <v>496</v>
      </c>
      <c r="B29" s="2">
        <v>0.38300000000000001</v>
      </c>
      <c r="C29">
        <f t="shared" si="0"/>
        <v>0.39119011597862569</v>
      </c>
      <c r="D29">
        <f t="shared" si="1"/>
        <v>6.7077999743339649E-5</v>
      </c>
    </row>
    <row r="30" spans="1:4" ht="15.6" x14ac:dyDescent="0.3">
      <c r="A30" s="2">
        <v>500</v>
      </c>
      <c r="B30" s="2">
        <v>0.38700000000000001</v>
      </c>
      <c r="C30">
        <f t="shared" si="0"/>
        <v>0.39415639103393879</v>
      </c>
      <c r="D30">
        <f t="shared" si="1"/>
        <v>5.1213932630639369E-5</v>
      </c>
    </row>
    <row r="31" spans="1:4" ht="15.6" x14ac:dyDescent="0.3">
      <c r="A31" s="2">
        <v>504</v>
      </c>
      <c r="B31" s="2">
        <v>0.38800000000000001</v>
      </c>
      <c r="C31">
        <f t="shared" si="0"/>
        <v>0.39212578026811395</v>
      </c>
      <c r="D31">
        <f t="shared" si="1"/>
        <v>1.7022062820758362E-5</v>
      </c>
    </row>
    <row r="32" spans="1:4" ht="15.6" x14ac:dyDescent="0.3">
      <c r="A32" s="2">
        <v>508</v>
      </c>
      <c r="B32" s="2">
        <v>0.38500000000000001</v>
      </c>
      <c r="C32">
        <f t="shared" si="0"/>
        <v>0.385250140537859</v>
      </c>
      <c r="D32">
        <f t="shared" si="1"/>
        <v>6.2570288680384492E-8</v>
      </c>
    </row>
    <row r="33" spans="1:4" ht="15.6" x14ac:dyDescent="0.3">
      <c r="A33" s="2">
        <v>512</v>
      </c>
      <c r="B33" s="2">
        <v>0.377</v>
      </c>
      <c r="C33">
        <f t="shared" si="0"/>
        <v>0.3740266896744367</v>
      </c>
      <c r="D33">
        <f t="shared" si="1"/>
        <v>8.8405742921013687E-6</v>
      </c>
    </row>
    <row r="34" spans="1:4" ht="15.6" x14ac:dyDescent="0.3">
      <c r="A34" s="2">
        <v>516</v>
      </c>
      <c r="B34" s="2">
        <v>0.36699999999999999</v>
      </c>
      <c r="C34">
        <f t="shared" si="0"/>
        <v>0.35921194919492433</v>
      </c>
      <c r="D34">
        <f t="shared" si="1"/>
        <v>6.0653735342439694E-5</v>
      </c>
    </row>
    <row r="35" spans="1:4" ht="15.6" x14ac:dyDescent="0.3">
      <c r="A35" s="2">
        <v>520</v>
      </c>
      <c r="B35" s="2">
        <v>0.35299999999999998</v>
      </c>
      <c r="C35">
        <f t="shared" si="0"/>
        <v>0.34170354351118293</v>
      </c>
      <c r="D35">
        <f t="shared" si="1"/>
        <v>1.2760992920373689E-4</v>
      </c>
    </row>
    <row r="36" spans="1:4" ht="15.6" x14ac:dyDescent="0.3">
      <c r="A36" s="2">
        <v>524</v>
      </c>
      <c r="B36" s="2">
        <v>0.33600000000000002</v>
      </c>
      <c r="C36">
        <f t="shared" si="0"/>
        <v>0.32242141731900326</v>
      </c>
      <c r="D36">
        <f t="shared" si="1"/>
        <v>1.8437790762466529E-4</v>
      </c>
    </row>
    <row r="37" spans="1:4" ht="15.6" x14ac:dyDescent="0.3">
      <c r="A37" s="2">
        <v>528</v>
      </c>
      <c r="B37" s="2">
        <v>0.317</v>
      </c>
      <c r="C37">
        <f t="shared" si="0"/>
        <v>0.30221301346919544</v>
      </c>
      <c r="D37">
        <f t="shared" si="1"/>
        <v>2.1865497066219573E-4</v>
      </c>
    </row>
    <row r="38" spans="1:4" ht="15.6" x14ac:dyDescent="0.3">
      <c r="A38" s="2">
        <v>532</v>
      </c>
      <c r="B38" s="2">
        <v>0.29599999999999999</v>
      </c>
      <c r="C38">
        <f t="shared" si="0"/>
        <v>0.28179383654463119</v>
      </c>
      <c r="D38">
        <f t="shared" si="1"/>
        <v>2.0181508012065579E-4</v>
      </c>
    </row>
    <row r="39" spans="1:4" ht="15.6" x14ac:dyDescent="0.3">
      <c r="A39" s="2">
        <v>536</v>
      </c>
      <c r="B39" s="2">
        <v>0.27300000000000002</v>
      </c>
      <c r="C39">
        <f t="shared" si="0"/>
        <v>0.26172263231511816</v>
      </c>
      <c r="D39">
        <f t="shared" si="1"/>
        <v>1.2717902190001755E-4</v>
      </c>
    </row>
    <row r="40" spans="1:4" ht="15.6" x14ac:dyDescent="0.3">
      <c r="A40" s="2">
        <v>540</v>
      </c>
      <c r="B40" s="2">
        <v>0.251</v>
      </c>
      <c r="C40">
        <f t="shared" si="0"/>
        <v>0.24240309204109647</v>
      </c>
      <c r="D40">
        <f t="shared" si="1"/>
        <v>7.3906826453858806E-5</v>
      </c>
    </row>
    <row r="41" spans="1:4" ht="15.6" x14ac:dyDescent="0.3">
      <c r="A41" s="2">
        <v>544</v>
      </c>
      <c r="B41" s="2">
        <v>0.22800000000000001</v>
      </c>
      <c r="C41">
        <f t="shared" si="0"/>
        <v>0.22410184517899112</v>
      </c>
      <c r="D41">
        <f t="shared" si="1"/>
        <v>1.5195611008554827E-5</v>
      </c>
    </row>
    <row r="42" spans="1:4" ht="15.6" x14ac:dyDescent="0.3">
      <c r="A42" s="2">
        <v>548</v>
      </c>
      <c r="B42" s="2">
        <v>0.20499999999999999</v>
      </c>
      <c r="C42">
        <f t="shared" si="0"/>
        <v>0.20697378622350718</v>
      </c>
      <c r="D42">
        <f t="shared" si="1"/>
        <v>3.8958320561067756E-6</v>
      </c>
    </row>
    <row r="43" spans="1:4" ht="15.6" x14ac:dyDescent="0.3">
      <c r="A43" s="2">
        <v>552</v>
      </c>
      <c r="B43" s="2">
        <v>0.185</v>
      </c>
      <c r="C43">
        <f t="shared" si="0"/>
        <v>0.19108845779037115</v>
      </c>
      <c r="D43">
        <f t="shared" si="1"/>
        <v>3.7069318265131135E-5</v>
      </c>
    </row>
    <row r="44" spans="1:4" ht="15.6" x14ac:dyDescent="0.3">
      <c r="A44" s="2">
        <v>556</v>
      </c>
      <c r="B44" s="2">
        <v>0.16500000000000001</v>
      </c>
      <c r="C44">
        <f t="shared" si="0"/>
        <v>0.17645388523397135</v>
      </c>
      <c r="D44">
        <f t="shared" si="1"/>
        <v>1.3119148695298668E-4</v>
      </c>
    </row>
    <row r="45" spans="1:4" ht="15.6" x14ac:dyDescent="0.3">
      <c r="A45" s="2">
        <v>560</v>
      </c>
      <c r="B45" s="2">
        <v>0.14699999999999999</v>
      </c>
      <c r="C45">
        <f t="shared" si="0"/>
        <v>0.16303629480629253</v>
      </c>
      <c r="D45">
        <f t="shared" si="1"/>
        <v>2.5716275111432505E-4</v>
      </c>
    </row>
    <row r="46" spans="1:4" ht="15.6" x14ac:dyDescent="0.3">
      <c r="A46" s="2">
        <v>564</v>
      </c>
      <c r="B46" s="2">
        <v>0.13100000000000001</v>
      </c>
      <c r="C46">
        <f t="shared" si="0"/>
        <v>0.15077543903746923</v>
      </c>
      <c r="D46">
        <f t="shared" si="1"/>
        <v>3.9106798912466188E-4</v>
      </c>
    </row>
    <row r="47" spans="1:4" ht="15.6" x14ac:dyDescent="0.3">
      <c r="A47" s="2">
        <v>568</v>
      </c>
      <c r="B47" s="2">
        <v>0.11700000000000001</v>
      </c>
      <c r="C47">
        <f t="shared" si="0"/>
        <v>0.13959593785005403</v>
      </c>
      <c r="D47">
        <f t="shared" si="1"/>
        <v>5.1057640732350403E-4</v>
      </c>
    </row>
    <row r="48" spans="1:4" ht="15.6" x14ac:dyDescent="0.3">
      <c r="A48" s="2">
        <v>572</v>
      </c>
      <c r="B48" s="2">
        <v>0.104</v>
      </c>
      <c r="C48">
        <f t="shared" si="0"/>
        <v>0.12941532093232766</v>
      </c>
      <c r="D48">
        <f t="shared" si="1"/>
        <v>6.4593853809321276E-4</v>
      </c>
    </row>
    <row r="49" spans="1:4" ht="15.6" x14ac:dyDescent="0.3">
      <c r="A49" s="2">
        <v>576</v>
      </c>
      <c r="B49" s="2">
        <v>9.4E-2</v>
      </c>
      <c r="C49">
        <f t="shared" si="0"/>
        <v>0.1201494982006909</v>
      </c>
      <c r="D49">
        <f t="shared" si="1"/>
        <v>6.8379625614793671E-4</v>
      </c>
    </row>
    <row r="50" spans="1:4" ht="15.6" x14ac:dyDescent="0.3">
      <c r="A50" s="2">
        <v>580</v>
      </c>
      <c r="B50" s="2">
        <v>8.5000000000000006E-2</v>
      </c>
      <c r="C50">
        <f t="shared" si="0"/>
        <v>0.11171631113210685</v>
      </c>
      <c r="D50">
        <f t="shared" si="1"/>
        <v>7.1376128050753618E-4</v>
      </c>
    </row>
    <row r="51" spans="1:4" ht="15.6" x14ac:dyDescent="0.3">
      <c r="A51" s="2">
        <v>584</v>
      </c>
      <c r="B51" s="2">
        <v>7.8E-2</v>
      </c>
      <c r="C51">
        <f t="shared" si="0"/>
        <v>0.10403770137022549</v>
      </c>
      <c r="D51">
        <f t="shared" si="1"/>
        <v>6.7796189264504212E-4</v>
      </c>
    </row>
    <row r="52" spans="1:4" ht="15.6" x14ac:dyDescent="0.3">
      <c r="A52" s="2">
        <v>588</v>
      </c>
      <c r="B52" s="2">
        <v>7.1999999999999995E-2</v>
      </c>
      <c r="C52">
        <f t="shared" si="0"/>
        <v>9.7040913239097359E-2</v>
      </c>
      <c r="D52">
        <f t="shared" si="1"/>
        <v>6.2704733584800169E-4</v>
      </c>
    </row>
    <row r="53" spans="1:4" ht="15.6" x14ac:dyDescent="0.3">
      <c r="A53" s="2">
        <v>592</v>
      </c>
      <c r="B53" s="2">
        <v>6.7000000000000004E-2</v>
      </c>
      <c r="C53">
        <f t="shared" si="0"/>
        <v>9.0659041238666249E-2</v>
      </c>
      <c r="D53">
        <f t="shared" si="1"/>
        <v>5.5975023233290999E-4</v>
      </c>
    </row>
    <row r="54" spans="1:4" ht="15.6" x14ac:dyDescent="0.3">
      <c r="A54" s="2">
        <v>596</v>
      </c>
      <c r="B54" s="2">
        <v>6.4000000000000001E-2</v>
      </c>
      <c r="C54">
        <f t="shared" si="0"/>
        <v>8.4831147914371796E-2</v>
      </c>
      <c r="D54">
        <f t="shared" si="1"/>
        <v>4.3393672343043638E-4</v>
      </c>
    </row>
    <row r="55" spans="1:4" ht="15.6" x14ac:dyDescent="0.3">
      <c r="A55" s="2">
        <v>600</v>
      </c>
      <c r="B55" s="2">
        <v>6.0999999999999999E-2</v>
      </c>
      <c r="C55">
        <f t="shared" si="0"/>
        <v>7.9502111428796388E-2</v>
      </c>
      <c r="D55">
        <f t="shared" si="1"/>
        <v>3.4232812732359793E-4</v>
      </c>
    </row>
    <row r="56" spans="1:4" ht="15.6" x14ac:dyDescent="0.3">
      <c r="A56" s="2">
        <v>604</v>
      </c>
      <c r="B56" s="2">
        <v>5.8999999999999997E-2</v>
      </c>
      <c r="C56">
        <f t="shared" si="0"/>
        <v>7.4622312990454603E-2</v>
      </c>
      <c r="D56">
        <f t="shared" si="1"/>
        <v>2.4405666317172674E-4</v>
      </c>
    </row>
    <row r="57" spans="1:4" ht="15.6" x14ac:dyDescent="0.3">
      <c r="A57" s="2">
        <v>608</v>
      </c>
      <c r="B57" s="2">
        <v>5.6000000000000001E-2</v>
      </c>
      <c r="C57">
        <f t="shared" si="0"/>
        <v>7.0147238635422049E-2</v>
      </c>
      <c r="D57">
        <f t="shared" si="1"/>
        <v>2.001443610075783E-4</v>
      </c>
    </row>
    <row r="58" spans="1:4" ht="15.6" x14ac:dyDescent="0.3">
      <c r="A58" s="2">
        <v>612</v>
      </c>
      <c r="B58" s="2">
        <v>5.5E-2</v>
      </c>
      <c r="C58">
        <f t="shared" si="0"/>
        <v>6.6037044524432043E-2</v>
      </c>
      <c r="D58">
        <f t="shared" si="1"/>
        <v>1.2181635183429533E-4</v>
      </c>
    </row>
    <row r="59" spans="1:4" ht="15.6" x14ac:dyDescent="0.3">
      <c r="A59" s="2">
        <v>616</v>
      </c>
      <c r="B59" s="2">
        <v>5.3999999999999999E-2</v>
      </c>
      <c r="C59">
        <f t="shared" si="0"/>
        <v>6.2256117233404157E-2</v>
      </c>
      <c r="D59">
        <f t="shared" si="1"/>
        <v>6.8163471771713117E-5</v>
      </c>
    </row>
    <row r="60" spans="1:4" ht="15.6" x14ac:dyDescent="0.3">
      <c r="A60" s="2">
        <v>620</v>
      </c>
      <c r="B60" s="2">
        <v>5.2999999999999999E-2</v>
      </c>
      <c r="C60">
        <f t="shared" si="0"/>
        <v>5.877264836871874E-2</v>
      </c>
      <c r="D60">
        <f t="shared" si="1"/>
        <v>3.3323469188871145E-5</v>
      </c>
    </row>
    <row r="61" spans="1:4" ht="15.6" x14ac:dyDescent="0.3">
      <c r="A61" s="2">
        <v>624</v>
      </c>
      <c r="B61" s="2">
        <v>5.1999999999999998E-2</v>
      </c>
      <c r="C61">
        <f t="shared" si="0"/>
        <v>5.5558234632508585E-2</v>
      </c>
      <c r="D61">
        <f t="shared" si="1"/>
        <v>1.2661033699983523E-5</v>
      </c>
    </row>
    <row r="62" spans="1:4" ht="15.6" x14ac:dyDescent="0.3">
      <c r="A62" s="2">
        <v>628</v>
      </c>
      <c r="B62" s="2">
        <v>5.1999999999999998E-2</v>
      </c>
      <c r="C62">
        <f t="shared" si="0"/>
        <v>5.2587509021362423E-2</v>
      </c>
      <c r="D62">
        <f t="shared" si="1"/>
        <v>3.4516685018223514E-7</v>
      </c>
    </row>
    <row r="63" spans="1:4" ht="15.6" x14ac:dyDescent="0.3">
      <c r="A63" s="2">
        <v>632</v>
      </c>
      <c r="B63" s="2">
        <v>5.0999999999999997E-2</v>
      </c>
      <c r="C63">
        <f t="shared" si="0"/>
        <v>4.9837805314629308E-2</v>
      </c>
      <c r="D63">
        <f t="shared" si="1"/>
        <v>1.3506964867038751E-6</v>
      </c>
    </row>
    <row r="64" spans="1:4" ht="15.6" x14ac:dyDescent="0.3">
      <c r="A64" s="2">
        <v>636</v>
      </c>
      <c r="B64" s="2">
        <v>0.05</v>
      </c>
      <c r="C64">
        <f t="shared" si="0"/>
        <v>4.7288855791645504E-2</v>
      </c>
      <c r="D64">
        <f t="shared" si="1"/>
        <v>7.3503029184941433E-6</v>
      </c>
    </row>
    <row r="65" spans="1:4" ht="15.6" x14ac:dyDescent="0.3">
      <c r="A65" s="2">
        <v>640</v>
      </c>
      <c r="B65" s="2">
        <v>0.05</v>
      </c>
      <c r="C65">
        <f t="shared" si="0"/>
        <v>4.4922520785831144E-2</v>
      </c>
      <c r="D65">
        <f t="shared" si="1"/>
        <v>2.5780795170316813E-5</v>
      </c>
    </row>
    <row r="66" spans="1:4" ht="15.6" x14ac:dyDescent="0.3">
      <c r="A66" s="2">
        <v>644</v>
      </c>
      <c r="B66" s="2">
        <v>0.05</v>
      </c>
      <c r="C66">
        <f t="shared" si="0"/>
        <v>4.2722547942058653E-2</v>
      </c>
      <c r="D66">
        <f t="shared" si="1"/>
        <v>5.296130845563479E-5</v>
      </c>
    </row>
    <row r="67" spans="1:4" ht="15.6" x14ac:dyDescent="0.3">
      <c r="A67" s="2">
        <v>648</v>
      </c>
      <c r="B67" s="2">
        <v>4.9000000000000002E-2</v>
      </c>
      <c r="C67">
        <f t="shared" si="0"/>
        <v>4.0674358688101798E-2</v>
      </c>
      <c r="D67">
        <f t="shared" si="1"/>
        <v>6.9316303254386038E-5</v>
      </c>
    </row>
    <row r="68" spans="1:4" ht="15.6" x14ac:dyDescent="0.3">
      <c r="A68" s="2">
        <v>652</v>
      </c>
      <c r="B68" s="2">
        <v>4.9000000000000002E-2</v>
      </c>
      <c r="C68">
        <f t="shared" si="0"/>
        <v>3.8764859322023358E-2</v>
      </c>
      <c r="D68">
        <f t="shared" si="1"/>
        <v>1.0475810469797219E-4</v>
      </c>
    </row>
    <row r="69" spans="1:4" ht="15.6" x14ac:dyDescent="0.3">
      <c r="A69" s="2">
        <v>656</v>
      </c>
      <c r="B69" s="2">
        <v>0.05</v>
      </c>
      <c r="C69">
        <f t="shared" si="0"/>
        <v>3.6982274160793152E-2</v>
      </c>
      <c r="D69">
        <f t="shared" si="1"/>
        <v>1.6946118602475372E-4</v>
      </c>
    </row>
    <row r="70" spans="1:4" ht="15.6" x14ac:dyDescent="0.3">
      <c r="A70" s="2">
        <v>660</v>
      </c>
      <c r="B70" s="2">
        <v>4.9000000000000002E-2</v>
      </c>
      <c r="C70">
        <f t="shared" ref="C70:C105" si="2">C$1*C$3^2/((A70-C$2)^2+C$3^2)</f>
        <v>3.5315998328194098E-2</v>
      </c>
      <c r="D70">
        <f t="shared" ref="D70:D105" si="3">(B70-C70)^2</f>
        <v>1.8725190175398676E-4</v>
      </c>
    </row>
    <row r="71" spans="1:4" ht="15.6" x14ac:dyDescent="0.3">
      <c r="A71" s="2">
        <v>664</v>
      </c>
      <c r="B71" s="2">
        <v>4.8000000000000001E-2</v>
      </c>
      <c r="C71">
        <f t="shared" si="2"/>
        <v>3.3756467940587259E-2</v>
      </c>
      <c r="D71">
        <f t="shared" si="3"/>
        <v>2.0287820552751859E-4</v>
      </c>
    </row>
    <row r="72" spans="1:4" ht="15.6" x14ac:dyDescent="0.3">
      <c r="A72" s="2">
        <v>668</v>
      </c>
      <c r="B72" s="2">
        <v>4.8000000000000001E-2</v>
      </c>
      <c r="C72">
        <f t="shared" si="2"/>
        <v>3.2295045650449015E-2</v>
      </c>
      <c r="D72">
        <f t="shared" si="3"/>
        <v>2.4664559112148041E-4</v>
      </c>
    </row>
    <row r="73" spans="1:4" ht="15.6" x14ac:dyDescent="0.3">
      <c r="A73" s="2">
        <v>672</v>
      </c>
      <c r="B73" s="2">
        <v>4.8000000000000001E-2</v>
      </c>
      <c r="C73">
        <f t="shared" si="2"/>
        <v>3.0923919712789714E-2</v>
      </c>
      <c r="D73">
        <f t="shared" si="3"/>
        <v>2.9159251797525174E-4</v>
      </c>
    </row>
    <row r="74" spans="1:4" ht="15.6" x14ac:dyDescent="0.3">
      <c r="A74" s="2">
        <v>676</v>
      </c>
      <c r="B74" s="2">
        <v>4.8000000000000001E-2</v>
      </c>
      <c r="C74">
        <f t="shared" si="2"/>
        <v>2.9636014938313429E-2</v>
      </c>
      <c r="D74">
        <f t="shared" si="3"/>
        <v>3.3723594734584757E-4</v>
      </c>
    </row>
    <row r="75" spans="1:4" ht="15.6" x14ac:dyDescent="0.3">
      <c r="A75" s="2">
        <v>680</v>
      </c>
      <c r="B75" s="2">
        <v>4.7E-2</v>
      </c>
      <c r="C75">
        <f t="shared" si="2"/>
        <v>2.8424914083620769E-2</v>
      </c>
      <c r="D75">
        <f t="shared" si="3"/>
        <v>3.4503381680087007E-4</v>
      </c>
    </row>
    <row r="76" spans="1:4" ht="15.6" x14ac:dyDescent="0.3">
      <c r="A76" s="2">
        <v>684</v>
      </c>
      <c r="B76" s="2">
        <v>4.8000000000000001E-2</v>
      </c>
      <c r="C76">
        <f t="shared" si="2"/>
        <v>2.728478839992592E-2</v>
      </c>
      <c r="D76">
        <f t="shared" si="3"/>
        <v>4.291199916358438E-4</v>
      </c>
    </row>
    <row r="77" spans="1:4" ht="15.6" x14ac:dyDescent="0.3">
      <c r="A77" s="2">
        <v>688</v>
      </c>
      <c r="B77" s="2">
        <v>4.8000000000000001E-2</v>
      </c>
      <c r="C77">
        <f t="shared" si="2"/>
        <v>2.621033621655082E-2</v>
      </c>
      <c r="D77">
        <f t="shared" si="3"/>
        <v>4.7478944779575689E-4</v>
      </c>
    </row>
    <row r="78" spans="1:4" ht="15.6" x14ac:dyDescent="0.3">
      <c r="A78" s="2">
        <v>692</v>
      </c>
      <c r="B78" s="2">
        <v>4.8000000000000001E-2</v>
      </c>
      <c r="C78">
        <f t="shared" si="2"/>
        <v>2.5196728573923487E-2</v>
      </c>
      <c r="D78">
        <f t="shared" si="3"/>
        <v>5.1998918773131758E-4</v>
      </c>
    </row>
    <row r="79" spans="1:4" ht="15.6" x14ac:dyDescent="0.3">
      <c r="A79" s="2">
        <v>696</v>
      </c>
      <c r="B79" s="2">
        <v>4.8000000000000001E-2</v>
      </c>
      <c r="C79">
        <f t="shared" si="2"/>
        <v>2.423956104367957E-2</v>
      </c>
      <c r="D79">
        <f t="shared" si="3"/>
        <v>5.6455845939702948E-4</v>
      </c>
    </row>
    <row r="80" spans="1:4" ht="15.6" x14ac:dyDescent="0.3">
      <c r="A80" s="2">
        <v>700</v>
      </c>
      <c r="B80" s="2">
        <v>4.7E-2</v>
      </c>
      <c r="C80">
        <f t="shared" si="2"/>
        <v>2.3334810981859484E-2</v>
      </c>
      <c r="D80">
        <f t="shared" si="3"/>
        <v>5.6004117126431854E-4</v>
      </c>
    </row>
    <row r="81" spans="1:4" ht="15.6" x14ac:dyDescent="0.3">
      <c r="A81" s="2">
        <v>704</v>
      </c>
      <c r="B81" s="2">
        <v>4.8000000000000001E-2</v>
      </c>
      <c r="C81">
        <f t="shared" si="2"/>
        <v>2.247879955639448E-2</v>
      </c>
      <c r="D81">
        <f t="shared" si="3"/>
        <v>6.5133167208269061E-4</v>
      </c>
    </row>
    <row r="82" spans="1:4" ht="15.6" x14ac:dyDescent="0.3">
      <c r="A82" s="2">
        <v>708</v>
      </c>
      <c r="B82" s="2">
        <v>4.8000000000000001E-2</v>
      </c>
      <c r="C82">
        <f t="shared" si="2"/>
        <v>2.1668157973419984E-2</v>
      </c>
      <c r="D82">
        <f t="shared" si="3"/>
        <v>6.9336590451276562E-4</v>
      </c>
    </row>
    <row r="83" spans="1:4" ht="15.6" x14ac:dyDescent="0.3">
      <c r="A83" s="2">
        <v>712</v>
      </c>
      <c r="B83" s="2">
        <v>4.9000000000000002E-2</v>
      </c>
      <c r="C83">
        <f t="shared" si="2"/>
        <v>2.0899797399748572E-2</v>
      </c>
      <c r="D83">
        <f t="shared" si="3"/>
        <v>7.8962138617517724E-4</v>
      </c>
    </row>
    <row r="84" spans="1:4" ht="15.6" x14ac:dyDescent="0.3">
      <c r="A84" s="2">
        <v>716</v>
      </c>
      <c r="B84" s="2">
        <v>4.9000000000000002E-2</v>
      </c>
      <c r="C84">
        <f t="shared" si="2"/>
        <v>2.0170882142308614E-2</v>
      </c>
      <c r="D84">
        <f t="shared" si="3"/>
        <v>8.3111803645266049E-4</v>
      </c>
    </row>
    <row r="85" spans="1:4" ht="15.6" x14ac:dyDescent="0.3">
      <c r="A85" s="2">
        <v>720</v>
      </c>
      <c r="B85" s="2">
        <v>5.0999999999999997E-2</v>
      </c>
      <c r="C85">
        <f t="shared" si="2"/>
        <v>1.9478805700640135E-2</v>
      </c>
      <c r="D85">
        <f t="shared" si="3"/>
        <v>9.9358569005799638E-4</v>
      </c>
    </row>
    <row r="86" spans="1:4" ht="15.6" x14ac:dyDescent="0.3">
      <c r="A86" s="2">
        <v>724</v>
      </c>
      <c r="B86" s="2">
        <v>0.05</v>
      </c>
      <c r="C86">
        <f t="shared" si="2"/>
        <v>1.8821169356660502E-2</v>
      </c>
      <c r="D86">
        <f t="shared" si="3"/>
        <v>9.7211948028604631E-4</v>
      </c>
    </row>
    <row r="87" spans="1:4" ht="15.6" x14ac:dyDescent="0.3">
      <c r="A87" s="2">
        <v>728</v>
      </c>
      <c r="B87" s="2">
        <v>5.1999999999999998E-2</v>
      </c>
      <c r="C87">
        <f t="shared" si="2"/>
        <v>1.8195763007784534E-2</v>
      </c>
      <c r="D87">
        <f t="shared" si="3"/>
        <v>1.1427264386258684E-3</v>
      </c>
    </row>
    <row r="88" spans="1:4" ht="15.6" x14ac:dyDescent="0.3">
      <c r="A88" s="2">
        <v>732</v>
      </c>
      <c r="B88" s="2">
        <v>5.3999999999999999E-2</v>
      </c>
      <c r="C88">
        <f t="shared" si="2"/>
        <v>1.7600547985916374E-2</v>
      </c>
      <c r="D88">
        <f t="shared" si="3"/>
        <v>1.3249201069255763E-3</v>
      </c>
    </row>
    <row r="89" spans="1:4" ht="15.6" x14ac:dyDescent="0.3">
      <c r="A89" s="2">
        <v>736</v>
      </c>
      <c r="B89" s="2">
        <v>5.6000000000000001E-2</v>
      </c>
      <c r="C89">
        <f t="shared" si="2"/>
        <v>1.7033641636537325E-2</v>
      </c>
      <c r="D89">
        <f t="shared" si="3"/>
        <v>1.5183770841097977E-3</v>
      </c>
    </row>
    <row r="90" spans="1:4" ht="15.6" x14ac:dyDescent="0.3">
      <c r="A90" s="2">
        <v>740</v>
      </c>
      <c r="B90" s="2">
        <v>5.7000000000000002E-2</v>
      </c>
      <c r="C90">
        <f t="shared" si="2"/>
        <v>1.6493303459717942E-2</v>
      </c>
      <c r="D90">
        <f t="shared" si="3"/>
        <v>1.640792464606499E-3</v>
      </c>
    </row>
    <row r="91" spans="1:4" ht="15.6" x14ac:dyDescent="0.3">
      <c r="A91" s="2">
        <v>744</v>
      </c>
      <c r="B91" s="2">
        <v>5.6000000000000001E-2</v>
      </c>
      <c r="C91">
        <f t="shared" si="2"/>
        <v>1.5977922638928388E-2</v>
      </c>
      <c r="D91">
        <f t="shared" si="3"/>
        <v>1.601766676295601E-3</v>
      </c>
    </row>
    <row r="92" spans="1:4" ht="15.6" x14ac:dyDescent="0.3">
      <c r="A92" s="2">
        <v>748</v>
      </c>
      <c r="B92" s="2">
        <v>5.6000000000000001E-2</v>
      </c>
      <c r="C92">
        <f t="shared" si="2"/>
        <v>1.5486006804480973E-2</v>
      </c>
      <c r="D92">
        <f t="shared" si="3"/>
        <v>1.6413836446465622E-3</v>
      </c>
    </row>
    <row r="93" spans="1:4" ht="15.6" x14ac:dyDescent="0.3">
      <c r="A93" s="2">
        <v>752</v>
      </c>
      <c r="B93" s="2">
        <v>5.7000000000000002E-2</v>
      </c>
      <c r="C93">
        <f t="shared" si="2"/>
        <v>1.5016171896722847E-2</v>
      </c>
      <c r="D93">
        <f t="shared" si="3"/>
        <v>1.7626418222055243E-3</v>
      </c>
    </row>
    <row r="94" spans="1:4" ht="15.6" x14ac:dyDescent="0.3">
      <c r="A94" s="2">
        <v>756</v>
      </c>
      <c r="B94" s="2">
        <v>5.7000000000000002E-2</v>
      </c>
      <c r="C94">
        <f t="shared" si="2"/>
        <v>1.456713301006083E-2</v>
      </c>
      <c r="D94">
        <f t="shared" si="3"/>
        <v>1.8005482009858693E-3</v>
      </c>
    </row>
    <row r="95" spans="1:4" ht="15.6" x14ac:dyDescent="0.3">
      <c r="A95" s="2">
        <v>760</v>
      </c>
      <c r="B95" s="2">
        <v>5.6000000000000001E-2</v>
      </c>
      <c r="C95">
        <f t="shared" si="2"/>
        <v>1.4137696112851135E-2</v>
      </c>
      <c r="D95">
        <f t="shared" si="3"/>
        <v>1.752452486739999E-3</v>
      </c>
    </row>
    <row r="96" spans="1:4" ht="15.6" x14ac:dyDescent="0.3">
      <c r="A96" s="2">
        <v>764</v>
      </c>
      <c r="B96" s="2">
        <v>5.7000000000000002E-2</v>
      </c>
      <c r="C96">
        <f t="shared" si="2"/>
        <v>1.3726750550390672E-2</v>
      </c>
      <c r="D96">
        <f t="shared" si="3"/>
        <v>1.872574117928114E-3</v>
      </c>
    </row>
    <row r="97" spans="1:4" ht="15.6" x14ac:dyDescent="0.3">
      <c r="A97" s="2">
        <v>768</v>
      </c>
      <c r="B97" s="2">
        <v>5.7000000000000002E-2</v>
      </c>
      <c r="C97">
        <f t="shared" si="2"/>
        <v>1.3333262248933133E-2</v>
      </c>
      <c r="D97">
        <f t="shared" si="3"/>
        <v>1.9067839858204487E-3</v>
      </c>
    </row>
    <row r="98" spans="1:4" ht="15.6" x14ac:dyDescent="0.3">
      <c r="A98" s="2">
        <v>772</v>
      </c>
      <c r="B98" s="2">
        <v>5.6000000000000001E-2</v>
      </c>
      <c r="C98">
        <f t="shared" si="2"/>
        <v>1.2956267548021018E-2</v>
      </c>
      <c r="D98">
        <f t="shared" si="3"/>
        <v>1.8527629033975486E-3</v>
      </c>
    </row>
    <row r="99" spans="1:4" ht="15.6" x14ac:dyDescent="0.3">
      <c r="A99" s="2">
        <v>776</v>
      </c>
      <c r="B99" s="2">
        <v>5.5E-2</v>
      </c>
      <c r="C99">
        <f t="shared" si="2"/>
        <v>1.2594867596645784E-2</v>
      </c>
      <c r="D99">
        <f t="shared" si="3"/>
        <v>1.7981952541460018E-3</v>
      </c>
    </row>
    <row r="100" spans="1:4" ht="15.6" x14ac:dyDescent="0.3">
      <c r="A100" s="2">
        <v>780</v>
      </c>
      <c r="B100" s="2">
        <v>5.5E-2</v>
      </c>
      <c r="C100">
        <f t="shared" si="2"/>
        <v>1.2248223255970933E-2</v>
      </c>
      <c r="D100">
        <f t="shared" si="3"/>
        <v>1.8277144147713046E-3</v>
      </c>
    </row>
    <row r="101" spans="1:4" ht="15.6" x14ac:dyDescent="0.3">
      <c r="A101" s="2">
        <v>784</v>
      </c>
      <c r="B101" s="2">
        <v>5.5E-2</v>
      </c>
      <c r="C101">
        <f t="shared" si="2"/>
        <v>1.1915550457705518E-2</v>
      </c>
      <c r="D101">
        <f t="shared" si="3"/>
        <v>1.8562697923625194E-3</v>
      </c>
    </row>
    <row r="102" spans="1:4" ht="15.6" x14ac:dyDescent="0.3">
      <c r="A102" s="2">
        <v>788</v>
      </c>
      <c r="B102" s="2">
        <v>5.5E-2</v>
      </c>
      <c r="C102">
        <f t="shared" si="2"/>
        <v>1.1596115972809464E-2</v>
      </c>
      <c r="D102">
        <f t="shared" si="3"/>
        <v>1.883897148645806E-3</v>
      </c>
    </row>
    <row r="103" spans="1:4" ht="15.6" x14ac:dyDescent="0.3">
      <c r="A103" s="2">
        <v>792</v>
      </c>
      <c r="B103" s="2">
        <v>5.5E-2</v>
      </c>
      <c r="C103">
        <f t="shared" si="2"/>
        <v>1.1289233550143522E-2</v>
      </c>
      <c r="D103">
        <f t="shared" si="3"/>
        <v>1.9106311036338986E-3</v>
      </c>
    </row>
    <row r="104" spans="1:4" ht="15.6" x14ac:dyDescent="0.3">
      <c r="A104" s="2">
        <v>796</v>
      </c>
      <c r="B104" s="2">
        <v>5.2999999999999999E-2</v>
      </c>
      <c r="C104">
        <f t="shared" si="2"/>
        <v>1.0994260389029292E-2</v>
      </c>
      <c r="D104">
        <f t="shared" si="3"/>
        <v>1.7644821602646732E-3</v>
      </c>
    </row>
    <row r="105" spans="1:4" ht="15.6" x14ac:dyDescent="0.3">
      <c r="A105" s="2">
        <v>800</v>
      </c>
      <c r="B105" s="2">
        <v>5.3999999999999999E-2</v>
      </c>
      <c r="C105">
        <f t="shared" si="2"/>
        <v>1.0710593913530603E-2</v>
      </c>
      <c r="D105">
        <f t="shared" si="3"/>
        <v>1.8739726793192536E-3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2023-06-27T18:06:24Z</dcterms:created>
  <dcterms:modified xsi:type="dcterms:W3CDTF">2023-06-28T17:27:37Z</dcterms:modified>
</cp:coreProperties>
</file>